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persons/person.xml" ContentType="application/vnd.ms-excel.person+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26"/>
  <workbookPr codeName="ЭтаКнига" defaultThemeVersion="124226"/>
  <mc:AlternateContent xmlns:mc="http://schemas.openxmlformats.org/markup-compatibility/2006">
    <mc:Choice Requires="x15">
      <x15ac:absPath xmlns:x15ac="http://schemas.microsoft.com/office/spreadsheetml/2010/11/ac" url="\\eagle\PEO\Тарифы 2027\Планирование тарифов\!! СН 2027\!КОРРЕКТИРОВКА ИП ЭЭ АСКУЭ\"/>
    </mc:Choice>
  </mc:AlternateContent>
  <xr:revisionPtr revIDLastSave="0" documentId="13_ncr:1_{0E59A191-5C01-4836-B2E2-2CF4CABFC725}" xr6:coauthVersionLast="47" xr6:coauthVersionMax="47" xr10:uidLastSave="{00000000-0000-0000-0000-000000000000}"/>
  <bookViews>
    <workbookView xWindow="-120" yWindow="-120" windowWidth="29040" windowHeight="15840" tabRatio="778" activeTab="14" xr2:uid="{00000000-000D-0000-FFFF-FFFF00000000}"/>
  </bookViews>
  <sheets>
    <sheet name="1" sheetId="29" r:id="rId1"/>
    <sheet name="2" sheetId="7" r:id="rId2"/>
    <sheet name="3" sheetId="6" r:id="rId3"/>
    <sheet name="4" sheetId="12" r:id="rId4"/>
    <sheet name="5" sheetId="24" r:id="rId5"/>
    <sheet name="6" sheetId="25" r:id="rId6"/>
    <sheet name="7" sheetId="26" r:id="rId7"/>
    <sheet name="8" sheetId="13" r:id="rId8"/>
    <sheet name="9" sheetId="14" r:id="rId9"/>
    <sheet name="10" sheetId="27" r:id="rId10"/>
    <sheet name="11" sheetId="10" r:id="rId11"/>
    <sheet name="12" sheetId="16" r:id="rId12"/>
    <sheet name="13" sheetId="15" r:id="rId13"/>
    <sheet name="14" sheetId="28" r:id="rId14"/>
    <sheet name="15" sheetId="22" r:id="rId15"/>
  </sheets>
  <definedNames>
    <definedName name="_xlnm.Print_Titles" localSheetId="10">'11'!$19:$19</definedName>
    <definedName name="_xlnm.Print_Titles" localSheetId="11">'12'!$20:$20</definedName>
    <definedName name="_xlnm.Print_Titles" localSheetId="12">'13'!$20:$20</definedName>
    <definedName name="_xlnm.Print_Titles" localSheetId="14">'15'!$18:$18</definedName>
    <definedName name="_xlnm.Print_Titles" localSheetId="1">'2'!$18:$18</definedName>
    <definedName name="_xlnm.Print_Titles" localSheetId="2">'3'!$18:$18</definedName>
    <definedName name="_xlnm.Print_Titles" localSheetId="3">'4'!$21:$21</definedName>
    <definedName name="_xlnm.Print_Titles" localSheetId="4">'5'!$21:$21</definedName>
    <definedName name="_xlnm.Print_Area" localSheetId="9">'10'!$A$1:$AK$21</definedName>
    <definedName name="_xlnm.Print_Area" localSheetId="10">'11'!$A$1:$O$20</definedName>
    <definedName name="_xlnm.Print_Area" localSheetId="11">'12'!$A$1:$J$54</definedName>
    <definedName name="_xlnm.Print_Area" localSheetId="12">'13'!$A$1:$AA$90</definedName>
    <definedName name="_xlnm.Print_Area" localSheetId="13">'14'!$A$1:$AN$23</definedName>
    <definedName name="_xlnm.Print_Area" localSheetId="14">'15'!$A$1:$C$104</definedName>
    <definedName name="_xlnm.Print_Area" localSheetId="1">'2'!$A$1:$C$38</definedName>
    <definedName name="_xlnm.Print_Area" localSheetId="2">'3'!$A$1:$C$39</definedName>
    <definedName name="_xlnm.Print_Area" localSheetId="3">'4'!$A$1:$P$22</definedName>
    <definedName name="_xlnm.Print_Area" localSheetId="4">'5'!$A$1:$O$22</definedName>
    <definedName name="_xlnm.Print_Area" localSheetId="5">'6'!$A$1:$AO$21</definedName>
    <definedName name="_xlnm.Print_Area" localSheetId="6">'7'!$A$1:$AK$22</definedName>
    <definedName name="_xlnm.Print_Area" localSheetId="7">'8'!$A$1:$AM$21</definedName>
    <definedName name="_xlnm.Print_Area" localSheetId="8">'9'!$A$1:$AO$21</definedName>
  </definedNames>
  <calcPr calcId="181029"/>
</workbook>
</file>

<file path=xl/calcChain.xml><?xml version="1.0" encoding="utf-8"?>
<calcChain xmlns="http://schemas.openxmlformats.org/spreadsheetml/2006/main">
  <c r="C42" i="22" l="1"/>
  <c r="N21" i="28"/>
  <c r="AA23" i="28" l="1"/>
  <c r="U23" i="28"/>
  <c r="R23" i="28"/>
  <c r="M23" i="28"/>
  <c r="Q23" i="28" s="1"/>
  <c r="AB22" i="28"/>
  <c r="AA22" i="28"/>
  <c r="U22" i="28"/>
  <c r="S22" i="28"/>
  <c r="Q22" i="28"/>
  <c r="N22" i="28"/>
  <c r="R22" i="28" s="1"/>
  <c r="O24" i="15" l="1"/>
  <c r="S24" i="15"/>
  <c r="W24" i="15"/>
  <c r="AB21" i="28"/>
  <c r="AA21" i="28"/>
  <c r="H80" i="15" l="1"/>
  <c r="E29" i="15"/>
  <c r="C44" i="22"/>
  <c r="C45" i="22" s="1"/>
  <c r="C37" i="22"/>
  <c r="E26" i="15"/>
  <c r="F24" i="15"/>
  <c r="C24" i="15" l="1"/>
  <c r="F26" i="15" l="1"/>
  <c r="O29" i="15"/>
  <c r="S29" i="15"/>
  <c r="W29" i="15"/>
  <c r="C26" i="15"/>
  <c r="E24" i="15"/>
  <c r="Q26" i="15"/>
  <c r="Q24" i="15"/>
  <c r="O26" i="15"/>
  <c r="M26" i="15"/>
  <c r="M24" i="15"/>
  <c r="K26" i="15"/>
  <c r="K24" i="15"/>
  <c r="I26" i="15"/>
  <c r="I24" i="15"/>
  <c r="S26" i="15"/>
  <c r="W26" i="15"/>
  <c r="C77" i="22" l="1"/>
  <c r="C24" i="22"/>
  <c r="C39" i="22" l="1"/>
  <c r="C40" i="22" s="1"/>
  <c r="C35" i="22" l="1"/>
  <c r="C28" i="22"/>
  <c r="C29" i="22" s="1"/>
  <c r="C46" i="22" l="1"/>
  <c r="C51" i="22"/>
  <c r="C50" i="22"/>
  <c r="C23" i="22"/>
  <c r="C88" i="22"/>
  <c r="U21" i="28" l="1"/>
  <c r="S21" i="28"/>
  <c r="C53" i="22" l="1"/>
  <c r="C55" i="22" s="1"/>
  <c r="Y80" i="15"/>
  <c r="K80" i="15"/>
  <c r="Z80" i="15" s="1"/>
  <c r="F80" i="15"/>
  <c r="G80" i="15" s="1"/>
  <c r="Y30" i="15"/>
  <c r="Y29" i="15"/>
  <c r="Z30" i="15"/>
  <c r="D30" i="15" s="1"/>
  <c r="K29" i="15"/>
  <c r="C29" i="15"/>
  <c r="C30" i="15"/>
  <c r="U26" i="15"/>
  <c r="U28" i="15" s="1"/>
  <c r="S21" i="15"/>
  <c r="Q21" i="15"/>
  <c r="O21" i="15"/>
  <c r="M21" i="15"/>
  <c r="I28" i="15"/>
  <c r="F21" i="15"/>
  <c r="E21" i="15"/>
  <c r="C21" i="15"/>
  <c r="J21" i="15"/>
  <c r="L21" i="15"/>
  <c r="N21" i="15"/>
  <c r="P21" i="15"/>
  <c r="R21" i="15"/>
  <c r="T21" i="15"/>
  <c r="U21" i="15"/>
  <c r="V21" i="15"/>
  <c r="X21" i="15"/>
  <c r="W21" i="15" l="1"/>
  <c r="Z24" i="15"/>
  <c r="F28" i="15"/>
  <c r="G24" i="15"/>
  <c r="Z29" i="15"/>
  <c r="D29" i="15" s="1"/>
  <c r="C56" i="22"/>
  <c r="C65" i="22" s="1"/>
  <c r="C63" i="22"/>
  <c r="M28" i="15"/>
  <c r="U29" i="15"/>
  <c r="U30" i="15"/>
  <c r="S28" i="15"/>
  <c r="W28" i="15"/>
  <c r="Q28" i="15"/>
  <c r="K28" i="15"/>
  <c r="E28" i="15"/>
  <c r="C28" i="15"/>
  <c r="Y24" i="15"/>
  <c r="Y21" i="15" s="1"/>
  <c r="K21" i="15"/>
  <c r="I21" i="15"/>
  <c r="G21" i="15" l="1"/>
  <c r="G26" i="15"/>
  <c r="Y28" i="15"/>
  <c r="Z21" i="15"/>
  <c r="D24" i="15"/>
  <c r="D26" i="15" s="1"/>
  <c r="Z26" i="15"/>
  <c r="O28" i="15"/>
  <c r="Z28" i="15" s="1"/>
  <c r="G28" i="15"/>
  <c r="Y26" i="15"/>
  <c r="A10" i="22"/>
  <c r="A7" i="22"/>
  <c r="A4" i="22"/>
  <c r="A13" i="22"/>
  <c r="A10" i="28"/>
  <c r="A7" i="28"/>
  <c r="A4" i="28"/>
  <c r="A13" i="28"/>
  <c r="A10" i="15"/>
  <c r="A7" i="15"/>
  <c r="A4" i="15"/>
  <c r="A13" i="15"/>
  <c r="A10" i="16"/>
  <c r="A7" i="16"/>
  <c r="A4" i="16"/>
  <c r="A13" i="16"/>
  <c r="A10" i="10"/>
  <c r="A7" i="10"/>
  <c r="A4" i="10"/>
  <c r="A13" i="10"/>
  <c r="A10" i="27"/>
  <c r="A7" i="27"/>
  <c r="A4" i="27"/>
  <c r="A13" i="27"/>
  <c r="A10" i="14"/>
  <c r="A7" i="14"/>
  <c r="A4" i="14"/>
  <c r="A13" i="14"/>
  <c r="A10" i="13"/>
  <c r="A7" i="13"/>
  <c r="A4" i="13"/>
  <c r="A13" i="13"/>
  <c r="A10" i="26"/>
  <c r="A7" i="26"/>
  <c r="A4" i="26"/>
  <c r="A13" i="26"/>
  <c r="A10" i="25"/>
  <c r="A7" i="25"/>
  <c r="A4" i="25"/>
  <c r="A13" i="25"/>
  <c r="A10" i="24"/>
  <c r="A7" i="24"/>
  <c r="A4" i="24"/>
  <c r="A15" i="24"/>
  <c r="A13" i="24"/>
  <c r="A15" i="12"/>
  <c r="A13" i="12"/>
  <c r="A10" i="12"/>
  <c r="A7" i="12"/>
  <c r="A4" i="12"/>
  <c r="A13" i="6"/>
  <c r="A10" i="6"/>
  <c r="A7" i="6"/>
  <c r="A4" i="6"/>
  <c r="A13" i="7"/>
  <c r="A10" i="7"/>
  <c r="A7" i="7"/>
  <c r="A4" i="7"/>
  <c r="D21" i="15" l="1"/>
  <c r="C19" i="22" s="1"/>
  <c r="C22" i="22" s="1"/>
  <c r="C43" i="22" s="1"/>
  <c r="H24" i="15"/>
  <c r="H26" i="15" s="1"/>
  <c r="D28" i="15"/>
  <c r="A2" i="12"/>
  <c r="A2" i="6"/>
  <c r="C64" i="22" l="1"/>
  <c r="C27" i="22"/>
  <c r="C58" i="22" s="1"/>
  <c r="C62" i="22"/>
  <c r="C49" i="22"/>
  <c r="C38" i="22"/>
  <c r="C54" i="22"/>
  <c r="H21" i="15"/>
  <c r="H28" i="15"/>
  <c r="R21" i="28"/>
  <c r="Q21" i="28"/>
  <c r="C61" i="22" l="1"/>
  <c r="C59" i="22"/>
  <c r="C57" i="22"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АНТИМОНОВ Максим Сергеевич</author>
  </authors>
  <commentList>
    <comment ref="C15" authorId="0" shapeId="0" xr:uid="{D8E1F3B6-5D55-4BF8-810D-20CAFB735A95}">
      <text>
        <r>
          <rPr>
            <sz val="9"/>
            <color indexed="81"/>
            <rFont val="Tahoma"/>
            <family val="2"/>
            <charset val="204"/>
          </rPr>
          <t xml:space="preserve"> Значение указывается в формате ГГГГ (например, 2021)</t>
        </r>
      </text>
    </comment>
    <comment ref="C16" authorId="0" shapeId="0" xr:uid="{CDA033D6-3712-46D9-8649-A095A3326806}">
      <text>
        <r>
          <rPr>
            <sz val="9"/>
            <color indexed="81"/>
            <rFont val="Tahoma"/>
            <family val="2"/>
            <charset val="204"/>
          </rPr>
          <t>Указать одно из значений: предусматривается
не предусматривается</t>
        </r>
      </text>
    </comment>
    <comment ref="C17" authorId="0" shapeId="0" xr:uid="{A5C3699C-25BB-475D-AAA5-EF49F0D7C765}">
      <text>
        <r>
          <rPr>
            <sz val="9"/>
            <color indexed="81"/>
            <rFont val="Tahoma"/>
            <family val="2"/>
            <charset val="204"/>
          </rPr>
          <t>Указать одно из значений: предусматривается
не предусматривается</t>
        </r>
      </text>
    </comment>
  </commentList>
</comments>
</file>

<file path=xl/sharedStrings.xml><?xml version="1.0" encoding="utf-8"?>
<sst xmlns="http://schemas.openxmlformats.org/spreadsheetml/2006/main" count="1194" uniqueCount="674">
  <si>
    <t>N+1</t>
  </si>
  <si>
    <t>N</t>
  </si>
  <si>
    <t xml:space="preserve">Паспорт инвестиционного проекта </t>
  </si>
  <si>
    <t>Номер</t>
  </si>
  <si>
    <t>Дата</t>
  </si>
  <si>
    <t>Способ закупки</t>
  </si>
  <si>
    <t>Документ, на основании которого определена планируемая (предельная) цена закупки</t>
  </si>
  <si>
    <t>Текущая стадия реализации инвестиционного проекта</t>
  </si>
  <si>
    <t>8</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</si>
  <si>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</si>
  <si>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</si>
  <si>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</si>
  <si>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</si>
  <si>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</si>
  <si>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</si>
  <si>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</si>
  <si>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</si>
  <si>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</si>
  <si>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</si>
  <si>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</si>
  <si>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11</t>
  </si>
  <si>
    <t>10</t>
  </si>
  <si>
    <t>9</t>
  </si>
  <si>
    <t>Территории муниципальных образований, на территории которых реализуется инвестиционный проект</t>
  </si>
  <si>
    <t>Реквизиты документа</t>
  </si>
  <si>
    <t>N+4</t>
  </si>
  <si>
    <t>N+3</t>
  </si>
  <si>
    <t>N-1</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</si>
  <si>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</si>
  <si>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</si>
  <si>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</si>
  <si>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всего, МВт</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</si>
  <si>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</si>
  <si>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До</t>
  </si>
  <si>
    <t>заключение, принятое
по результатам ТОБ</t>
  </si>
  <si>
    <t>наименование, номер и дата регистрации документа
по результатам ТОБ, организация, проводившая ТОБ</t>
  </si>
  <si>
    <t>Техническое обследование (далее - ТОБ)</t>
  </si>
  <si>
    <t>Техническое освидетельствование (далее - ТО)</t>
  </si>
  <si>
    <t>Номинальное напряжение (высшее), кВ</t>
  </si>
  <si>
    <t>Год ввода в эксплуатацию</t>
  </si>
  <si>
    <t>Год выпуска</t>
  </si>
  <si>
    <t>Вид оборудования</t>
  </si>
  <si>
    <t>рабочее</t>
  </si>
  <si>
    <t>проектное</t>
  </si>
  <si>
    <t>Протяженность по трассе, км</t>
  </si>
  <si>
    <t>Вывод мощностей из эксплуатации:</t>
  </si>
  <si>
    <t>5.6</t>
  </si>
  <si>
    <t>5.5</t>
  </si>
  <si>
    <t>5.4</t>
  </si>
  <si>
    <t>5.3</t>
  </si>
  <si>
    <t>5.2</t>
  </si>
  <si>
    <t>5.1</t>
  </si>
  <si>
    <t>Принятие объектов основных средств к бухгалтерскому учету:</t>
  </si>
  <si>
    <t>4.7</t>
  </si>
  <si>
    <t>4.6</t>
  </si>
  <si>
    <t>4.5</t>
  </si>
  <si>
    <t>4.4</t>
  </si>
  <si>
    <t>объектов электросетевого хозяйства, Мвар</t>
  </si>
  <si>
    <t>4.3</t>
  </si>
  <si>
    <t>4.2</t>
  </si>
  <si>
    <t>объектов электросетевого хозяйства, МВт</t>
  </si>
  <si>
    <t>4.1</t>
  </si>
  <si>
    <t>Ввод объектов (мощностей) в эксплуатацию:</t>
  </si>
  <si>
    <t>3.6</t>
  </si>
  <si>
    <t>3.5</t>
  </si>
  <si>
    <t>3.4</t>
  </si>
  <si>
    <t>3.3</t>
  </si>
  <si>
    <t>3.2</t>
  </si>
  <si>
    <t>3.1</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</si>
  <si>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</si>
  <si>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</si>
  <si>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</si>
  <si>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</si>
  <si>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</si>
  <si>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</si>
  <si>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</si>
  <si>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</si>
  <si>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иных источников финансирования</t>
  </si>
  <si>
    <t>1.5</t>
  </si>
  <si>
    <t>1.4</t>
  </si>
  <si>
    <t>1.3</t>
  </si>
  <si>
    <t>бюджетов субъектов Российской Федерации</t>
  </si>
  <si>
    <t>1.2</t>
  </si>
  <si>
    <t>федерального бюджета</t>
  </si>
  <si>
    <t>1.1</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</si>
  <si>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</si>
  <si>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</si>
  <si>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</si>
  <si>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</si>
  <si>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</si>
  <si>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</si>
  <si>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Испытания и ввод в эксплуатацию</t>
  </si>
  <si>
    <t>Организационный этап</t>
  </si>
  <si>
    <t>Предпроектный и проектный этап</t>
  </si>
  <si>
    <t>Основные причины невыполнения</t>
  </si>
  <si>
    <t>7.1</t>
  </si>
  <si>
    <t>7.2</t>
  </si>
  <si>
    <t>7.3</t>
  </si>
  <si>
    <t>7.4</t>
  </si>
  <si>
    <t>7.5</t>
  </si>
  <si>
    <t>Описание этапов (при наличии этапности) реализации инвестиционного проекта</t>
  </si>
  <si>
    <t>N+2</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</si>
  <si>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</si>
  <si>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</si>
  <si>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</si>
  <si>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</si>
  <si>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</si>
  <si>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</si>
  <si>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 xml:space="preserve"> - строительный персонал</t>
  </si>
  <si>
    <t xml:space="preserve"> - монтажный персонал</t>
  </si>
  <si>
    <t xml:space="preserve"> - дата поставки</t>
  </si>
  <si>
    <t xml:space="preserve"> - задержки в поставке</t>
  </si>
  <si>
    <t>Сроки выполнения</t>
  </si>
  <si>
    <t>Предложения по корректирующим мероприятиям по устранению отставания</t>
  </si>
  <si>
    <t>средств, полученных от оказания услуг по регулируемым государством ценам (тарифам)</t>
  </si>
  <si>
    <t>Наименование обособленного подразделения субъекта электроэнергетики, реализующего инвестиционный проект (если применимо)</t>
  </si>
  <si>
    <t>13</t>
  </si>
  <si>
    <t>15</t>
  </si>
  <si>
    <t>17</t>
  </si>
  <si>
    <t>19</t>
  </si>
  <si>
    <t>12</t>
  </si>
  <si>
    <t>14</t>
  </si>
  <si>
    <t>16</t>
  </si>
  <si>
    <t>18</t>
  </si>
  <si>
    <t>заключение, принятое
по результатам ТО</t>
  </si>
  <si>
    <t>Тип линии</t>
  </si>
  <si>
    <t>Задачи, решаемые в рамках инвестиционного проекта</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</si>
  <si>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</si>
  <si>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</si>
  <si>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</si>
  <si>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</si>
  <si>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Удельные стоимостные показатели реализации инвестиционного проекта</t>
  </si>
  <si>
    <t>№ п/п</t>
  </si>
  <si>
    <t>Информация о степени загрузки вводимых после строительства объектов электросетевого хозяйства</t>
  </si>
  <si>
    <t>Реквизиты дополнительных соглашений к договору об осуществлении технологического присоединения к электрическим сетям</t>
  </si>
  <si>
    <t>Реквизиты договоров об осуществлении технологического присоединения к электрическим сетям</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</si>
  <si>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</si>
  <si>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</si>
  <si>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</si>
  <si>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ранее присоединенных энергопринимающих устройств, МВт</t>
  </si>
  <si>
    <t>Наименование оборудования</t>
  </si>
  <si>
    <t xml:space="preserve">Наименование линии электропередачи </t>
  </si>
  <si>
    <t>Тип (марка) оборудования</t>
  </si>
  <si>
    <t>Цели инвестиционного проекта</t>
  </si>
  <si>
    <t>Субъекты Российской Федерации, на территории которых реализуется инвестиционный проект</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</si>
  <si>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</si>
  <si>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 xml:space="preserve">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 </t>
  </si>
  <si>
    <t xml:space="preserve">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 </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</si>
  <si>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</si>
  <si>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 xml:space="preserve">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 </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</si>
  <si>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</si>
  <si>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 xml:space="preserve">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 </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</si>
  <si>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</si>
  <si>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</si>
  <si>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</si>
  <si>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Группа инвестиционных проектов инвестиционной программы (номер и наименование)</t>
  </si>
  <si>
    <t xml:space="preserve">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 </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</si>
  <si>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</si>
  <si>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</si>
  <si>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</si>
  <si>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Наименование подключаемых теплопотребляющих установок потребителей</t>
  </si>
  <si>
    <t>Местонахождение подключаемых теплопотребляющих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</si>
  <si>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</si>
  <si>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t>
  </si>
  <si>
    <t>Максимальная мощность ранее подключенных теплопотребляющих установок потребителей, Гкал/ч</t>
  </si>
  <si>
    <t>Максимальная мощность подключаемых теплопотребляющих установок потребителей, Гкал/ч</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</si>
  <si>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</si>
  <si>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</si>
  <si>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</si>
  <si>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</si>
  <si>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</si>
  <si>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Диспетчерское наименование объекта по производству электрической,  тепловой энергии</t>
  </si>
  <si>
    <t>Диспетчерское наименование оборудования</t>
  </si>
  <si>
    <t xml:space="preserve"> Дата оформления продления паркового ресурса базового узла </t>
  </si>
  <si>
    <t>Количество насосных агрегатов</t>
  </si>
  <si>
    <t>Тип изоляции трубопроводов</t>
  </si>
  <si>
    <t>Количество трубопроводов по трассе</t>
  </si>
  <si>
    <t>Год ввода в эксплуатацию участка теплотрассы, объекта теплоснабжения</t>
  </si>
  <si>
    <t xml:space="preserve">Вид объекта теплоснабжения </t>
  </si>
  <si>
    <t xml:space="preserve">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 
</t>
  </si>
  <si>
    <t>Диспетчерское наименование объекта теплоснабжения</t>
  </si>
  <si>
    <t xml:space="preserve">Номинальные параметры </t>
  </si>
  <si>
    <t>Значения</t>
  </si>
  <si>
    <t>Номинальная мощность</t>
  </si>
  <si>
    <t>Год, в котором был завершен последний капитальный ремонт</t>
  </si>
  <si>
    <t>Количество капитальных ремонтов с начала
эксплуатации</t>
  </si>
  <si>
    <t>Наименование объекта капитального строительства</t>
  </si>
  <si>
    <t>Год заполнения паспорта инвестиционного проекта</t>
  </si>
  <si>
    <t>Наименование системы инженерно-технического обеспечения</t>
  </si>
  <si>
    <t xml:space="preserve"> 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</si>
  <si>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</si>
  <si>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4.8</t>
  </si>
  <si>
    <t>4.9</t>
  </si>
  <si>
    <t>4.10</t>
  </si>
  <si>
    <t>4.11</t>
  </si>
  <si>
    <t>4.12</t>
  </si>
  <si>
    <t>4.13</t>
  </si>
  <si>
    <t>4.14</t>
  </si>
  <si>
    <t>6.1</t>
  </si>
  <si>
    <t>6.2</t>
  </si>
  <si>
    <t>6.3</t>
  </si>
  <si>
    <t>6.4</t>
  </si>
  <si>
    <t>Характеристики объекта капитального строительства</t>
  </si>
  <si>
    <t>Заключение договора об осуществлении технологического присоединения к электрическим сетям</t>
  </si>
  <si>
    <t>1.6</t>
  </si>
  <si>
    <t>1.7</t>
  </si>
  <si>
    <t>1.8</t>
  </si>
  <si>
    <t>1.9</t>
  </si>
  <si>
    <t>1.10</t>
  </si>
  <si>
    <t>1.11</t>
  </si>
  <si>
    <t>1.12</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</si>
  <si>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</si>
  <si>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1.13</t>
  </si>
  <si>
    <t>1.14</t>
  </si>
  <si>
    <t>1.15</t>
  </si>
  <si>
    <t>7.6</t>
  </si>
  <si>
    <t>7.7</t>
  </si>
  <si>
    <t>7.8</t>
  </si>
  <si>
    <t>5.7</t>
  </si>
  <si>
    <t>5.8</t>
  </si>
  <si>
    <t>5.9</t>
  </si>
  <si>
    <t>5.10</t>
  </si>
  <si>
    <t>5.11</t>
  </si>
  <si>
    <t>5.12</t>
  </si>
  <si>
    <t>5.13</t>
  </si>
  <si>
    <t>5.14</t>
  </si>
  <si>
    <t>7.9</t>
  </si>
  <si>
    <t>7.10</t>
  </si>
  <si>
    <t>8.1</t>
  </si>
  <si>
    <t>8.2</t>
  </si>
  <si>
    <t>8.3</t>
  </si>
  <si>
    <t>8.4</t>
  </si>
  <si>
    <t>8.5</t>
  </si>
  <si>
    <t>8.6</t>
  </si>
  <si>
    <t>8.7</t>
  </si>
  <si>
    <t>8.8</t>
  </si>
  <si>
    <t>Месяц и год составления сметной документации</t>
  </si>
  <si>
    <t>Количество строительно-монтажного персонала, участвующего в строительстве (реконструкции) объекта капитального строительства всего, в том числе:</t>
  </si>
  <si>
    <t>Фактическое состояние реализации инвестиционного проекта в срок
(возможность реализации в установленный срок, отставание от установленного срока, причины отставания, возможный срок ввода объекта)</t>
  </si>
  <si>
    <t>5.1.1</t>
  </si>
  <si>
    <t>5.2.1</t>
  </si>
  <si>
    <t>5.3.1</t>
  </si>
  <si>
    <t>11.1</t>
  </si>
  <si>
    <t>11.1.1</t>
  </si>
  <si>
    <t>11.2</t>
  </si>
  <si>
    <t>11.2.1</t>
  </si>
  <si>
    <t>11.3</t>
  </si>
  <si>
    <t>11.3.1</t>
  </si>
  <si>
    <t>11.4</t>
  </si>
  <si>
    <t>11.4.1</t>
  </si>
  <si>
    <t>11.5</t>
  </si>
  <si>
    <t>11.5.1</t>
  </si>
  <si>
    <t>13.1</t>
  </si>
  <si>
    <t>13.2</t>
  </si>
  <si>
    <t>наименование</t>
  </si>
  <si>
    <t>количество</t>
  </si>
  <si>
    <t>краткие технические характеристики</t>
  </si>
  <si>
    <t>место хранения</t>
  </si>
  <si>
    <t>14.1</t>
  </si>
  <si>
    <t>14.2</t>
  </si>
  <si>
    <t>14.3</t>
  </si>
  <si>
    <t>14.4</t>
  </si>
  <si>
    <t>14.5</t>
  </si>
  <si>
    <t>график изготовления и поставки основного оборудования</t>
  </si>
  <si>
    <t>- дата изготовления</t>
  </si>
  <si>
    <t>14.5.1</t>
  </si>
  <si>
    <t>14.5.2</t>
  </si>
  <si>
    <t>14.5.3</t>
  </si>
  <si>
    <t>14.5.4</t>
  </si>
  <si>
    <t xml:space="preserve"> - причины задержек в поставке</t>
  </si>
  <si>
    <t>16.1</t>
  </si>
  <si>
    <t>16.2</t>
  </si>
  <si>
    <t>16.3</t>
  </si>
  <si>
    <t>16.4</t>
  </si>
  <si>
    <t>16.5</t>
  </si>
  <si>
    <t xml:space="preserve"> - другое (расшифровать):</t>
  </si>
  <si>
    <t>16.5.1</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</si>
  <si>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</si>
  <si>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</si>
  <si>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другое</t>
  </si>
  <si>
    <t>Основное оборудование:</t>
  </si>
  <si>
    <t>Наименование контрольных этапов реализации инвестпроекта с указанием событий/работ критического пути сетевого графика</t>
  </si>
  <si>
    <t>Источник финансирования закупки</t>
  </si>
  <si>
    <t xml:space="preserve">Код по ОКВЭД 2
</t>
  </si>
  <si>
    <t>код по ОКЕИ</t>
  </si>
  <si>
    <t>код по ОКАТО</t>
  </si>
  <si>
    <t>Фактическая дата размещения извещения
о закупке
(день, месяц, год)</t>
  </si>
  <si>
    <t>НДС</t>
  </si>
  <si>
    <t>Планируемая (предельная) цена закупки, млн рублей</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</si>
  <si>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</si>
  <si>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Наименование закупаемых товаров (работ, услуг)</t>
  </si>
  <si>
    <t>без НДС</t>
  </si>
  <si>
    <t xml:space="preserve">Полное наименование </t>
  </si>
  <si>
    <t>ИНН</t>
  </si>
  <si>
    <t>Закупка 
в электронной форме
(да; нет)</t>
  </si>
  <si>
    <t>Публикация извещения на электронной торговой площадке</t>
  </si>
  <si>
    <t>Организатор закупки (юридическое лицо; филиал)</t>
  </si>
  <si>
    <t>Закупка у единственного поставщика (исполнителя, подрядчика)
(да; нет)</t>
  </si>
  <si>
    <t>Сведения о заключенном договоре</t>
  </si>
  <si>
    <t>Сведения об осуществленной закупке товаров (работ, услуг)</t>
  </si>
  <si>
    <t>Порядковый номер заключенного договора</t>
  </si>
  <si>
    <t>Наименование показателя</t>
  </si>
  <si>
    <t>Единицы измерения
(кВ, МПа, градусы Цельсия, другие)</t>
  </si>
  <si>
    <t>Показатели энергетической эффективности оборудования, зданий, строений, сооружений</t>
  </si>
  <si>
    <t>Реквизиты положений документа, направленных на финансирование инвестиционного проекта</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</si>
  <si>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</si>
  <si>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Раздел 3. Информация о планируемых целях, задачах, этапах, показателях и сроках реализации инвестиционного проекта</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</si>
  <si>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</si>
  <si>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</si>
  <si>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</si>
  <si>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</si>
  <si>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</si>
  <si>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</si>
  <si>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</si>
  <si>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</si>
  <si>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</si>
  <si>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</si>
  <si>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Раздел 14. Результаты закупок товаров, работ и услуг, выполненных для целей реализации инвестиционного проекта</t>
  </si>
  <si>
    <t>Раздел 15. Отчетная информация о ходе реализации инвестиционного проекта</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</si>
  <si>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</si>
  <si>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</si>
  <si>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</si>
  <si>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</si>
  <si>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</si>
  <si>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</si>
  <si>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</si>
  <si>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</si>
  <si>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</si>
  <si>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</si>
  <si>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</si>
  <si>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</si>
  <si>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</si>
  <si>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</si>
  <si>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Договор об осуществлении технологического присоединения к электрическим сетям исполнен (Да/Нет)</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</si>
  <si>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</si>
  <si>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Договор о подключении к системам теплоснабжения исполнен (Да/Нет)</t>
  </si>
  <si>
    <t>Расход теплоносителя на подключаемую теплопотребляющую установку (тонн/час)</t>
  </si>
  <si>
    <t>Размер платы за подключение в соответствии с договором о подключении к системам теплоснабжения, миллионы рублей</t>
  </si>
  <si>
    <t xml:space="preserve"> 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</si>
  <si>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</si>
  <si>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 xml:space="preserve"> Наработка базового узла по состоянию на 01.01.года X, часов (лет)</t>
  </si>
  <si>
    <t xml:space="preserve"> Наработка базового узла за год (X-1), часов</t>
  </si>
  <si>
    <t>наименование, номер и дата регистрации документа
по результатам ТО</t>
  </si>
  <si>
    <t>организация, проводившая ТО</t>
  </si>
  <si>
    <t>до</t>
  </si>
  <si>
    <t>после</t>
  </si>
  <si>
    <t>значение</t>
  </si>
  <si>
    <t>единицы измерения</t>
  </si>
  <si>
    <t>значения</t>
  </si>
  <si>
    <t>Диаметр трубопроводов, миллиметры</t>
  </si>
  <si>
    <t>Тепловая мощность источника тепловой энергии, Гкал/час</t>
  </si>
  <si>
    <t>Производительность насосного агрегата, тонн/час</t>
  </si>
  <si>
    <t xml:space="preserve">наименование, номер и дата регистрации документа
по результатам ТО </t>
  </si>
  <si>
    <t>наименование показателя</t>
  </si>
  <si>
    <t>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t>
  </si>
  <si>
    <t>МВ·А</t>
  </si>
  <si>
    <t>дата контрольного замерного дня</t>
  </si>
  <si>
    <t>единицы измерения (МВт, МВ·А, Мвар, другие)</t>
  </si>
  <si>
    <t>Единицы измерения
(МВт, МВ·А, Гкал/ч, другие)</t>
  </si>
  <si>
    <t>Аварийная нагрузка, процент</t>
  </si>
  <si>
    <t>Протяженность по трассе, километров</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</si>
  <si>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</si>
  <si>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</si>
  <si>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наименование показателя  (площадь застройки, этажность, строительный объем, другие)</t>
  </si>
  <si>
    <t>значения показателя</t>
  </si>
  <si>
    <t>единицы измерения по ОКЕИ</t>
  </si>
  <si>
    <t xml:space="preserve">единицы измерения </t>
  </si>
  <si>
    <t xml:space="preserve">Единицы измерения </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</si>
  <si>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</si>
  <si>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</si>
  <si>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</si>
  <si>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</si>
  <si>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</si>
  <si>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</si>
  <si>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Объемы финансирования инвестиционного проекта за счет средств бюджетов бюджетной системы Российской Федерации, миллионы рублей</t>
  </si>
  <si>
    <t>плановые</t>
  </si>
  <si>
    <t>фактические (предложения по корректировке плановых значений)</t>
  </si>
  <si>
    <t>начало (дата ДД.ММ.ГГГГ)</t>
  </si>
  <si>
    <t>окончание (дата ДД.ММ.ГГГГ)</t>
  </si>
  <si>
    <t>заключение договора о подключении к системам теплоснабжения</t>
  </si>
  <si>
    <t>принятие уполномоченным органом решения о подготовке документации по планировке территории</t>
  </si>
  <si>
    <t>утверждение документации по планировке территории</t>
  </si>
  <si>
    <t>получение правоустанавливающих документов на земельный участок</t>
  </si>
  <si>
    <t>заключение договора на проведение инженерных изысканий</t>
  </si>
  <si>
    <t>заключение договора на разработку проектной документации</t>
  </si>
  <si>
    <t>приемка проектной документации заказчиком</t>
  </si>
  <si>
    <t>получение положительного заключения экспертизы проектной документации</t>
  </si>
  <si>
    <t>получение заключения о достоверности определения сметной стоимости строительства, реконструкции объекта капитального строительства</t>
  </si>
  <si>
    <t>получение положительного заключения государственной экологической экспертизы проектной документации</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</si>
  <si>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</si>
  <si>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утверждение проектной документации</t>
  </si>
  <si>
    <t>получение разрешения на строительство</t>
  </si>
  <si>
    <t>разработка рабочей документации</t>
  </si>
  <si>
    <t>заключение договора на выполнение строительно-монтажных работ (дополнительного соглашения к договору)</t>
  </si>
  <si>
    <t>заключение договора на покупку основного оборудования</t>
  </si>
  <si>
    <t>Выполнение строительно-монтажных и пусконаладочных работ</t>
  </si>
  <si>
    <t>выполнение подготовительных работ на площадке строительства</t>
  </si>
  <si>
    <t>поставка основного оборудования</t>
  </si>
  <si>
    <t>монтаж основного оборудования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</si>
  <si>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</si>
  <si>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</si>
  <si>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</si>
  <si>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комплексное опробование оборудования</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</si>
  <si>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</si>
  <si>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t>
  </si>
  <si>
    <t>оформление (подписание) актов об осуществлении технологического присоединения к электрическим сетям</t>
  </si>
  <si>
    <t>оформление (подписание) актов о подключении</t>
  </si>
  <si>
    <t>приемка основных средств к бухгалтерскому учету</t>
  </si>
  <si>
    <t>получение разрешения на ввод объекта в эксплуатацию</t>
  </si>
  <si>
    <t>Процент исполнения работ за весь период (процент)</t>
  </si>
  <si>
    <t>Процент выполнения за отчетный период (процент)</t>
  </si>
  <si>
    <t>плановое значение</t>
  </si>
  <si>
    <t>предложение по корректировке планового значения</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</si>
  <si>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</si>
  <si>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Освоение капитальных вложений в прогнозных ценах соответствующих лет всего, миллионы рублей (без НДС), в том числе:</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</si>
  <si>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</si>
  <si>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объектов электросетевого хозяйства, МВ·А</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</si>
  <si>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</si>
  <si>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</si>
  <si>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</si>
  <si>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</si>
  <si>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однотрубной теплотрассы воздушной прокладки, километров</t>
  </si>
  <si>
    <t>двутрубной теплотрассы воздушной прокладки, километров</t>
  </si>
  <si>
    <t>однотрубной теплотрассы подземной прокладки, километров</t>
  </si>
  <si>
    <t>двутрубной теплотрассы подземной прокладки, километров</t>
  </si>
  <si>
    <t>километров волоконно-оптических линий связи</t>
  </si>
  <si>
    <t>километров иных линий связи</t>
  </si>
  <si>
    <r>
      <t>зданий (сооружений), м</t>
    </r>
    <r>
      <rPr>
        <vertAlign val="superscript"/>
        <sz val="11"/>
        <color theme="1"/>
        <rFont val="Calibri"/>
        <family val="2"/>
        <charset val="204"/>
        <scheme val="minor"/>
      </rPr>
      <t>2</t>
    </r>
  </si>
  <si>
    <t>4.NN</t>
  </si>
  <si>
    <t>наименование показателя NN, наименование единицы измерения NN</t>
  </si>
  <si>
    <t>5.NN</t>
  </si>
  <si>
    <t>Принятие нематериальных активов к бухгалтерскому учету, миллионов рублей (без НДС)</t>
  </si>
  <si>
    <t>миллионов рублей (без НДС)</t>
  </si>
  <si>
    <t>линий электропередачи, километров</t>
  </si>
  <si>
    <t>теплотрассы, километров</t>
  </si>
  <si>
    <t>7.NN</t>
  </si>
  <si>
    <t>8.NN</t>
  </si>
  <si>
    <t>итого за год</t>
  </si>
  <si>
    <t>квартал</t>
  </si>
  <si>
    <t>Краткое обоснование корректировки утвержденного плана</t>
  </si>
  <si>
    <t>регион поставки товара (выполнения работы, оказания услуги)</t>
  </si>
  <si>
    <t>сведения 
о количестве (объеме) закупленного товара (работе, услуге) в натуральном выражении</t>
  </si>
  <si>
    <t>единица измерения</t>
  </si>
  <si>
    <t>наименование закупленного товара, работы, услуги</t>
  </si>
  <si>
    <t>предмет договора</t>
  </si>
  <si>
    <t>поставщик (исполнитель, подрядчик) по договору</t>
  </si>
  <si>
    <t>номер договора</t>
  </si>
  <si>
    <t>дата договора</t>
  </si>
  <si>
    <t>сведения
о цене заключенного договора (стоимости закупленного товара, работы, услуги в соответствии с договором), млн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</si>
  <si>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</si>
  <si>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</si>
  <si>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</si>
  <si>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</si>
  <si>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</si>
  <si>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</si>
  <si>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Номер извещения</t>
  </si>
  <si>
    <t>Номер лота</t>
  </si>
  <si>
    <t>Полный электронный адрес в сети Интернет, по которому размещено извещение о закупке</t>
  </si>
  <si>
    <t>Планируемый</t>
  </si>
  <si>
    <t>Фактический</t>
  </si>
  <si>
    <t xml:space="preserve">Электронный адрес в сети Интернет, по которому размещено извещение о закупке </t>
  </si>
  <si>
    <t>Дата подведения итогов конкурентной процедуры (число, месяц, год)</t>
  </si>
  <si>
    <t>Сметная стоимость инвестиционного проекта с НДС, миллионы рублей</t>
  </si>
  <si>
    <t>Документ, в соответствии с которым определена стоимость инвестиционного проекта (наименование документа 1, имя файла 1.1, имя файла 1.2, имя файла 1.NN; наименование документа 2, имя файла 2.1, имя файла 2.2, имя файла 2.NN; наименование документа NN, имя файла NN.1, имя файла NN.2, имя файла NN.NN;)</t>
  </si>
  <si>
    <t>Оценка полной стоимости инвестиционного проекта по результатам проведенных закупок с НДС, миллионы рублей</t>
  </si>
  <si>
    <t>Объем заключенных на отчетную дату договоров по проекту, миллионов рублей всего, в том числе:</t>
  </si>
  <si>
    <t>- по договорам подряда (в разбивке по каждому подрядчику и по договорам) всего стоимость (миллионы рублей с НДС), в том числе:</t>
  </si>
  <si>
    <t>полное наименование подрядчика 1 (идентификационный номер налогоплательщика)</t>
  </si>
  <si>
    <t>стоимость заключенного договора, миллионов рублей с НДС, с указанием года, в ценах которого определена стоимость</t>
  </si>
  <si>
    <t>процент от сметной стоимости инвестиционного проекта</t>
  </si>
  <si>
    <t>оплачено по договору, миллионы рублей</t>
  </si>
  <si>
    <t>освоено по договору, миллионы рублей</t>
  </si>
  <si>
    <t>5.1.1.1</t>
  </si>
  <si>
    <t>5.1.1.2</t>
  </si>
  <si>
    <t>5.1.1.3</t>
  </si>
  <si>
    <t>5.1.1.4</t>
  </si>
  <si>
    <t>полное наименование подрядчика NN (идентификационный номер налогоплательщика)</t>
  </si>
  <si>
    <t>- по договорам поставки основного оборудования (в разбивке по каждому поставщику и по договорам) всего стоимость (миллионы рублей с НДС), в том числе:</t>
  </si>
  <si>
    <t>5.2.1.1</t>
  </si>
  <si>
    <t>стоимость заключенного договора, миллионы рублей с НДС, с указанием года, в ценах которого определена стоимость</t>
  </si>
  <si>
    <t>5.2.1.2</t>
  </si>
  <si>
    <t>5.2.1.3</t>
  </si>
  <si>
    <t>5.2.1.4</t>
  </si>
  <si>
    <t>- по прочим договорам (в разбивке по каждому контрагенту и по договорам) всего стоимость (миллионы рублей с НДС), в том числе:</t>
  </si>
  <si>
    <t>5.3.1.1</t>
  </si>
  <si>
    <t>5.3.1.2</t>
  </si>
  <si>
    <t>5.3.1.3</t>
  </si>
  <si>
    <t>5.3.1.4</t>
  </si>
  <si>
    <t>процент законтрактованности инвестиционного проекта непосредственно с изготовителями и поставщиками всего, в том числе:</t>
  </si>
  <si>
    <t>- строительно-монтажные работы, процент</t>
  </si>
  <si>
    <t>- поставка основного оборудования, процент</t>
  </si>
  <si>
    <t>- разработка проектной документации и рабочей документации, процент</t>
  </si>
  <si>
    <t>- прочие работы и услуги, процент</t>
  </si>
  <si>
    <t>процент оплаты по инвестиционному проекту</t>
  </si>
  <si>
    <t>всего оплачено по инвестиционному проекту, миллионов рублей</t>
  </si>
  <si>
    <t>процент освоения по инвестиционному проекту за отчетный период</t>
  </si>
  <si>
    <t>всего освоено по инвестиционному проекту, миллионов рублей</t>
  </si>
  <si>
    <t>Участники реализации инвестиционного проекта с указанием полного наименования лица, вида услуг и (или) подряда, предмета договора, даты заключения и (или) расторжения и номера договора и (или) соглашений к договору:</t>
  </si>
  <si>
    <t>полное наименование лица 1 (идентификационный номер налогоплательщика)</t>
  </si>
  <si>
    <t>11.1.NN</t>
  </si>
  <si>
    <t>полное наименование лица NN (идентификационный номер налогоплательщика)</t>
  </si>
  <si>
    <t>11.2.NN</t>
  </si>
  <si>
    <t>11.3.NN</t>
  </si>
  <si>
    <t>11.4.NN</t>
  </si>
  <si>
    <t>11.5.NN</t>
  </si>
  <si>
    <t>Перечень субподрядных организаций, участвующих в реализации инвестиционного проекта (полное наименование подрядчика 1 (идентификационный номер налогоплательщика), полное наименование субподрядной организации 1.1 (идентификационный номер налогоплательщика), полное наименование субподрядной организации 1.2 (идентификационный номер налогоплательщика), полное наименование субподрядной организации 1.NN (идентификационный номер налогоплательщика); полное наименование подрядчика 2 (идентификационный номер налогоплательщика), полное наименование субподрядной организации 2.1 (идентификационный номер налогоплательщика), полное наименование субподрядной организации 2.2 (идентификационный номер налогоплательщика), полное наименование субподрядной организации 2.NN (идентификационный номер налогоплательщика); наименование подрядчика NN (идентификационный номер налогоплательщика), полное наименование субподрядной организации NN.1 (идентификационный номер налогоплательщика), полное наименование субподрядной организации NN.2 (идентификационный номер налогоплательщика), полное наименование субподрядной организации NN.NN (идентификационный номер налогоплательщика))</t>
  </si>
  <si>
    <t xml:space="preserve"> - выявленные нарушения договоров подряда</t>
  </si>
  <si>
    <t>наименование факта и события, влияющих на ход реализации инвестиционного проекта, проблемного вопроса 1</t>
  </si>
  <si>
    <t>16.5.NN</t>
  </si>
  <si>
    <t>наименование факта и события, влияющих на ход реализации инвестиционного проекта, проблемного вопроса NN</t>
  </si>
  <si>
    <t>Паспорт инвестиционного проекта</t>
  </si>
  <si>
    <t>(полное наименование субъекта электроэнергетики)</t>
  </si>
  <si>
    <t>(идентификатор инвестиционного проекта)</t>
  </si>
  <si>
    <t>(наименование инвестиционного проекта)</t>
  </si>
  <si>
    <t>Информация об объектах электроэнергетики, предусмотренных инвестиционным проектом, содержащаяся в предусмотренных решениями уполномоченного органа исполнительной власти, принятыми в соответствии с Правилами вывода объектов электроэнергетики в ремонт и из эксплуатации, утвержденными постановлением Правительства Российской Федерации от 30.01.2021 № 86, перечнях технических решений по перспективному развитию электроэнергетики, указанных в качестве условий, до выполнения которых вывод объектов электроэнергетики, их оборудования, устройств из эксплуатации недопустим, или перечнях мероприятий, необходимых для обеспечения возможности вывода объектов электроэнергетики, их оборудования, устройств из эксплуатации (с указанием мероприятий, обязательства по выполнению которых приняты в соответствии с договорами о реализации мероприятий по обеспечению вывода из эксплуатации)</t>
  </si>
  <si>
    <t>(идентификационный номер налогоплательщика (ИНН))</t>
  </si>
  <si>
    <t>Раздел 1. Идентификатор инвестиционного проекта, а также общая информация об инвестиционном проекте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</si>
  <si>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</si>
  <si>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</si>
  <si>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</si>
  <si>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</si>
  <si>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</si>
  <si>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Номер правового акта</t>
  </si>
  <si>
    <t>Наименование правового акта</t>
  </si>
  <si>
    <t>Реквизиты решений об утверждении инвестиционной программы субъекта электроэнергетики и (или) изменений, вносимых в инвестиционную программу субъекта электроэнергетики), в соответствии с которыми приведены утвержденные плановые значения показателей:</t>
  </si>
  <si>
    <t>Дата принятия правового акта (ДД.ММ.ГГГГ)</t>
  </si>
  <si>
    <t>v.0</t>
  </si>
  <si>
    <t>Вид правового акта органа исполнительной власти, которым оформлено решение
(например, приказ, распоряжение)</t>
  </si>
  <si>
    <t>Полное наименование органа исполнительной власти, принявшего решение (например, Министерство энергетики Российской Федерации)</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</si>
  <si>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</si>
  <si>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Наименование трансформаторной  или иной подстанции, распределительного пункта, распределительного устройства</t>
  </si>
  <si>
    <t>О закупке товаров (работ, услуг), удовлетворяющих критериям инновационной продукции</t>
  </si>
  <si>
    <t>Факты и события, влияющие на ход реализации инвестиционного проекта, проблемные вопросы (описание факта или события, ссылки на документы, влияние факта или события на срок реализации инвестиционного проекта в месяцах, принятые меры по устранению причин отставаний и выявленных нарушений, исключающие их повторение):</t>
  </si>
  <si>
    <t>Наличие правоустанавливающих документов на земельный участок 
(наименования и реквизиты полученных правоустанавливающих документов; отсутствует;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</si>
  <si>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</si>
  <si>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Описание состава объектов инвестиционной  деятельности их количества и характеристик в отношении каждого такого объекта</t>
  </si>
  <si>
    <t>9.1</t>
  </si>
  <si>
    <t>9.2</t>
  </si>
  <si>
    <t>9.3</t>
  </si>
  <si>
    <t>9.4</t>
  </si>
  <si>
    <t>9.5</t>
  </si>
  <si>
    <t>9.6</t>
  </si>
  <si>
    <t>9.7</t>
  </si>
  <si>
    <t>9.8</t>
  </si>
  <si>
    <t>9.9</t>
  </si>
  <si>
    <t>9.10</t>
  </si>
  <si>
    <t>9.11</t>
  </si>
  <si>
    <t>9.12</t>
  </si>
  <si>
    <t>9.13</t>
  </si>
  <si>
    <t>9.14</t>
  </si>
  <si>
    <t>9.15</t>
  </si>
  <si>
    <t>9.16</t>
  </si>
  <si>
    <t>Акционерное общество "Салехардэнерго"</t>
  </si>
  <si>
    <t>L_Салехардэнерго-01</t>
  </si>
  <si>
    <t>не предусматривается</t>
  </si>
  <si>
    <t>Приказ</t>
  </si>
  <si>
    <t>Департамент тарифной политики, энергетики и жилищно-коммунального комплекса Ямало-Ненецкого автономного округа</t>
  </si>
  <si>
    <t>Об утверждении изменений, вносимых в инвестиционную программу акционерного общества "Салехардэнерго" на 2022 – 2024 годы, утвержденную приказом департамента тарифной политики, энергетики и жилищно-коммунального комплекса Ямало-Ненецкого автономного округа от 15 октября 2021 г. № 6-ип</t>
  </si>
  <si>
    <t>-</t>
  </si>
  <si>
    <t>Ямало-Ненецкий автономный округ</t>
  </si>
  <si>
    <t>городской округ г. Салехард</t>
  </si>
  <si>
    <t>не требуется</t>
  </si>
  <si>
    <t>не относится</t>
  </si>
  <si>
    <t>719.4.3 Прочее новое строительство, создание, покупка объектов основных средств</t>
  </si>
  <si>
    <t>1. Безвозмездное предоставление субъектам электроэнергетики и потре-бителям электрической энергии (мощности), в отношении которых АО «Салехардэнерго» обеспечивает коммерческий учет электрической энергии (мощности), минимального набора функций интеллектуальных систем учета электрической энергии (мощности) в порядке, установленном правилами предоставления доступа к минимальному набору функций интеллектуальных систем учета электрической энергии (мощности).
2. Обеспечение максимального сокращения количества потребителей, относящихся к группе «Население», учёт потребления электроэнергии которыми ведётся не на основании показаний расчётных приборов учёта; 
3. Внедрение новых программно-технических решений, обеспечиваю-щих повышение качества учёта потребления электроэнергии</t>
  </si>
  <si>
    <t>1. Централизация и автоматизация сбора показаний приборов учёта потребления электроэнергии; 
2. Мониторинг режимов потребления электроэнергии за счет внедрения систем контроля и регулирования; 
3. Исключение неучтенного потребления, а также фактов несанкциони-рованного вмешательства потребителей в работу приборов учета; 
4. Обеспечение корректного определения объема отпуска электроэнер-гии; 
5. Упрощение процесса передачи показаний для потребителей
6. Сбор результатов измерений с интеллектуальных приборов учета электрической энергии и мощности с заданной периодичностью и информации о событиях (изменении параметров, конфигурации приборов);
7.  Хранение результатов измерений;
8.  Предоставление результатов измерений с привязкой ко времени всем заинтересованным сторонам;
9.  Анализ результатов измерений, контроль за целостностью и полнотой предоставляемых данных;
10. Дистанционное управление режимом потребления электрической энергии (полное, частичное ограничение потребления);
11. Защита собираемых данных от неконтролируемого вмешательства.</t>
  </si>
  <si>
    <t>Построенная и введенная в эксплуатацию интеллектуальная система учёта электрической энергии (АИСКУЭ) АО «Салехардэнерго» на территории г. Салехард</t>
  </si>
  <si>
    <t>Характеристика объектов инвестиционной деятельности приведена в Пояснительной записке к ИПР</t>
  </si>
  <si>
    <t xml:space="preserve">1 этап - 2022 год. Создание АИСКУЭ (497 ед.оборудования)
2 этап - 2023 год. Создание АИСКУЭ (203 ед.оборудования)
3 этап - 2024 год. Создание АИСКУЭ (376 ед.оборудования)
4 этап - 2025 год. Создание АИСКУЭ (190 ед.оборудования)
5 этап - 2026 год. Создание АИСКУЭ (359 ед.оборудования)
6 этап - 2027 год. Создание АИСКУЭ (258 ед.оборудования)
7 этап - 2028 год. Создание АИСКУЭ (284 ед.оборудования)
</t>
  </si>
  <si>
    <t>Федеральный закон РФ №522-ФЗ от 27.12.2018 «О внесении изменений в отдельные законодательные акты Российской Федерации в связи с развитием систем учета электрической энергии (мощности) в Российской Федерации»</t>
  </si>
  <si>
    <t>утверждено</t>
  </si>
  <si>
    <t>2026 Год</t>
  </si>
  <si>
    <t>2027 Год</t>
  </si>
  <si>
    <t>2028 Год</t>
  </si>
  <si>
    <t>утвержденное плановое значение</t>
  </si>
  <si>
    <t>нд</t>
  </si>
  <si>
    <t>количество оборудования, штук</t>
  </si>
  <si>
    <t>1. GPRS модемы
2. GSM антенна</t>
  </si>
  <si>
    <t>шт</t>
  </si>
  <si>
    <t>ЯНАО</t>
  </si>
  <si>
    <t>71140-000000</t>
  </si>
  <si>
    <t>85/24-ЗОЭФ</t>
  </si>
  <si>
    <t>поставка модемов и антенн</t>
  </si>
  <si>
    <t>АО "Салехардэнерго"</t>
  </si>
  <si>
    <t>43.21</t>
  </si>
  <si>
    <t>да</t>
  </si>
  <si>
    <t>https://zakupki.gov.ru/epz/order/notice/notice223/common-info.html?noticeInfoId=17474517</t>
  </si>
  <si>
    <t>нет</t>
  </si>
  <si>
    <t>Запрос оферт в электронной форме</t>
  </si>
  <si>
    <t>5.1.2</t>
  </si>
  <si>
    <t>5.1.2.1</t>
  </si>
  <si>
    <t>5.1.2.2</t>
  </si>
  <si>
    <t>5.1.2.3</t>
  </si>
  <si>
    <t>5.1.2.4</t>
  </si>
  <si>
    <t>Выполнение инвестиционного проекта проходит в соответствии с намеченым графиком реализации</t>
  </si>
  <si>
    <t>модемы</t>
  </si>
  <si>
    <t>модемы для передачи данных в автоматическом режиме</t>
  </si>
  <si>
    <t>централизованный склад АО "Салехардэнерго"</t>
  </si>
  <si>
    <t>по годам в соответствии с инвестиционной программой</t>
  </si>
  <si>
    <t>5.2.2</t>
  </si>
  <si>
    <t>5.2.2.1</t>
  </si>
  <si>
    <t>5.2.2.2</t>
  </si>
  <si>
    <t>5.2.2.3</t>
  </si>
  <si>
    <t>5.2.2.4</t>
  </si>
  <si>
    <t>полное наименование подрядчика 2 (идентификационный номер налогоплательщика)</t>
  </si>
  <si>
    <t>Прософт-Системы ООО
ИНН: 6660149600
Договор ЛД-25-03567/32-25-ЕИ от 22.04.2025</t>
  </si>
  <si>
    <t>5.3.2</t>
  </si>
  <si>
    <t>5.3.2.1</t>
  </si>
  <si>
    <t>5.3.2.2</t>
  </si>
  <si>
    <t>5.3.2.3</t>
  </si>
  <si>
    <t>5.3.2.4</t>
  </si>
  <si>
    <t>полное наименование лица 2 (идентификационный номер налогоплательщика)</t>
  </si>
  <si>
    <t>Создание автоматизированной интелектуальной системы коммерческого учета электрической энергии (АИСКУЭ) в многоквартирных домах в зоне деятельности Гарантирующего поставщика АО "Салехардэнерго" на 2027-2029 гг.</t>
  </si>
  <si>
    <t>22-ип</t>
  </si>
  <si>
    <r>
      <t xml:space="preserve">Фактическое значение на </t>
    </r>
    <r>
      <rPr>
        <b/>
        <sz val="12"/>
        <color rgb="FFFF0000"/>
        <rFont val="Times New Roman"/>
        <family val="1"/>
        <charset val="204"/>
      </rPr>
      <t>01.01.2026</t>
    </r>
    <r>
      <rPr>
        <b/>
        <sz val="12"/>
        <rFont val="Times New Roman"/>
        <family val="1"/>
        <charset val="204"/>
      </rPr>
      <t xml:space="preserve"> года</t>
    </r>
  </si>
  <si>
    <r>
      <t xml:space="preserve">Планируемый на </t>
    </r>
    <r>
      <rPr>
        <b/>
        <sz val="12"/>
        <color rgb="FFFF0000"/>
        <rFont val="Times New Roman"/>
        <family val="1"/>
        <charset val="204"/>
      </rPr>
      <t>01.01.2026</t>
    </r>
    <r>
      <rPr>
        <b/>
        <sz val="12"/>
        <rFont val="Times New Roman"/>
        <family val="1"/>
        <charset val="204"/>
      </rPr>
      <t xml:space="preserve"> года</t>
    </r>
  </si>
  <si>
    <r>
      <t xml:space="preserve">Предложение по корректировке утвержденного плана 
на </t>
    </r>
    <r>
      <rPr>
        <b/>
        <sz val="12"/>
        <color rgb="FFFF0000"/>
        <rFont val="Times New Roman"/>
        <family val="1"/>
        <charset val="204"/>
      </rPr>
      <t xml:space="preserve">01.01.2026 </t>
    </r>
    <r>
      <rPr>
        <b/>
        <sz val="12"/>
        <rFont val="Times New Roman"/>
        <family val="1"/>
        <charset val="204"/>
      </rPr>
      <t>года</t>
    </r>
  </si>
  <si>
    <t>2029 Год</t>
  </si>
  <si>
    <t>ООО "ИРЗ Онлайн"</t>
  </si>
  <si>
    <t>7802859174</t>
  </si>
  <si>
    <t>январь 2026-февраль 2026</t>
  </si>
  <si>
    <t>1. Локально-сметный расчет, Локально-сметные расчеты 2027-2029
2. Коммерческие предложения, Сводная таблица результатов коньюк.анализа
3. Прогноз индексов МЭР, Письмо Минэкономразвития от 02.09.2025</t>
  </si>
  <si>
    <t>4 этап 04.12.2025
5 этап 01.12.2026
6 этап 01.12.2027
-</t>
  </si>
  <si>
    <t>4 этап 25.12.2025
5 этап 25.12.2026
6 этап 25.12.2027
-</t>
  </si>
  <si>
    <t>выполнение работ по 5 этапу осуществляется хоз.способом</t>
  </si>
  <si>
    <t xml:space="preserve"> -
6 этап 30.05.2027
7 этап 30.05.2028
8 этап 30.05.2029</t>
  </si>
  <si>
    <t>5 этап 05.02.2026
6 этап 05.02.2027
7 этап 05.02.2028
-</t>
  </si>
  <si>
    <t>5 этап 12.05.2026
6 этап 01.05.2027
7 этап 01.05.2028
-</t>
  </si>
  <si>
    <t>5 этап 30.05.2026
6 этап 30.05.2027
7 этап 30.05.2028
-</t>
  </si>
  <si>
    <t xml:space="preserve"> -
6 этап 12.05.2027
7 этап 01.05.2028
8 этап 01.05.2029</t>
  </si>
  <si>
    <t>5 этап 23.12.2026
6 этап 05.02.2027
7 этап 05.02.2028
8 этап 05.02.2029</t>
  </si>
  <si>
    <t>5 этап 31.10.2026
6 этап 31.10.2027
7 этап 31.10.2028
-</t>
  </si>
  <si>
    <t>5 этап 10.12.2026
6 этап 10.12.2027
7 этап 10.12.2028</t>
  </si>
  <si>
    <t>5 этап 31.12.2026
6 этап 31.12.2027
7 этап 31.12.2028</t>
  </si>
  <si>
    <t>5 этап 10.12.2026
6 этап 10.12.2027
7 этап 10.12.2028
8 этап 10.12.2029</t>
  </si>
  <si>
    <t>5 этап 01.12.2026
6 этап 01.12.2027
7 этап 01.12.2028
8 этап 01.12.2029</t>
  </si>
  <si>
    <t>5 этап 10.12.2026
6 этап 10.12.2027
7 этап 10.12.2028
-</t>
  </si>
  <si>
    <t>5 этап 01.12.2026
6 этап 01.12.2027
7 этап 01.12.2028
-</t>
  </si>
  <si>
    <t>5 этап 30.11.2026
6 этап 30.11.2027
7 этап 30.11.2028
8 этап 30.11.2029</t>
  </si>
  <si>
    <t>5 этап 15.06.2026
6 этап 15.06.2027
7 этап 15.06.2028
8 этап 15.06.2029</t>
  </si>
  <si>
    <t>5 этап 30.11.2026
6 этап 30.11.2027
7 этап 30.11.2028
-</t>
  </si>
  <si>
    <t>5 этап 15.06.2026
6 этап 15.06.2027
7 этап 15.06.2028
-</t>
  </si>
  <si>
    <t>5 этап 31.10.2026
6 этап 31.10.2027
7 этап 31.10.2028
8 этап 31.10.2029</t>
  </si>
  <si>
    <t>5 этап 30.05.2026
6 этап 30.05.2027
7 этап 30.05.2028
8 этап 30.05.2029</t>
  </si>
  <si>
    <t>6 этап 23.12.2026
7 этап 05.02.2027
8 этап 05.02.2028
9 этап 05.02.2029</t>
  </si>
  <si>
    <t>5 этап 03.12.2026
6 этап 25.12.2027
7 этап 25.12.2028
8 этап 25.12.2029</t>
  </si>
  <si>
    <t>5 этап 03.12.2026
6 этап 01.12.2027
7 этап 01.12.2028
8 этап 01.12.2029</t>
  </si>
  <si>
    <t>25.12.2025</t>
  </si>
  <si>
    <t>https://zakupki.gov.ru/epz/order/notice/notice223/lot-list.html?noticeInfoId=19203341</t>
  </si>
  <si>
    <t>Счет № РС08280 от 08.12.2025 от ООО "Радиофид Системы"</t>
  </si>
  <si>
    <t>19,12,2025</t>
  </si>
  <si>
    <t>32515551014</t>
  </si>
  <si>
    <t>3730042 № в ЕИС: 32515551014</t>
  </si>
  <si>
    <t>1. скорректирован адресный перечень домов на 2026-2028 годы
2. добавлен расчет на 2029 год</t>
  </si>
  <si>
    <t>ООО "ИРЗ Онлайн" ИНН 7802859174 Договор 39/25-ЗОЭФ от 12.01.2026 поставка модемов и антен</t>
  </si>
  <si>
    <t>ООО "Радиофид системы"</t>
  </si>
  <si>
    <t>7802491148</t>
  </si>
  <si>
    <t>Ноябрь 2024-Декабрь 2024</t>
  </si>
  <si>
    <t>3258097 № в ЕИС: 32414167529</t>
  </si>
  <si>
    <t>Счет № РС07609 от 01.11.2024 от ООО "Радиофид Системы"</t>
  </si>
  <si>
    <t>07.11.2025</t>
  </si>
  <si>
    <t>14.11.2025</t>
  </si>
  <si>
    <t>ЛД-25-03567/32-25-ЕИ</t>
  </si>
  <si>
    <t>Прософт-Системы ООО</t>
  </si>
  <si>
    <t>6660149600</t>
  </si>
  <si>
    <t>Расширение с ПК "Энергосфера" с 5 750 до       9 250 приборов</t>
  </si>
  <si>
    <t>Расширение с ПК "Энергосфера"
с 5 750 до 9 250 приборов</t>
  </si>
  <si>
    <t>апрель 2025-май 2025</t>
  </si>
  <si>
    <t>Извещение не размещается</t>
  </si>
  <si>
    <t>Исх-2024-б/н от 25.09.2024 от ООО "Прософт-Системы"</t>
  </si>
  <si>
    <t>62.01</t>
  </si>
  <si>
    <t>Закупка у единственного источника.</t>
  </si>
  <si>
    <t>39/25-ЗОЭФ</t>
  </si>
  <si>
    <t>ООО "Радиофид системы" ИНН 7802491148 Договор 85/24-ЗОЭФ от 25.11.2024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</si>
</sst>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4">
    <numFmt numFmtId="41" formatCode="_-* #,##0_-;\-* #,##0_-;_-* &quot;-&quot;_-;_-@_-"/>
    <numFmt numFmtId="43" formatCode="_-* #,##0.00_-;\-* #,##0.00_-;_-* &quot;-&quot;??_-;_-@_-"/>
    <numFmt numFmtId="164" formatCode="_-* #,##0.00_р_._-;\-* #,##0.00_р_._-;_-* &quot;-&quot;??_р_._-;_-@_-"/>
    <numFmt numFmtId="165" formatCode="#,##0_ ;\-#,##0\ "/>
    <numFmt numFmtId="166" formatCode="_-* #,##0.00\ _р_._-;\-* #,##0.00\ _р_._-;_-* &quot;-&quot;??\ _р_._-;_-@_-"/>
    <numFmt numFmtId="167" formatCode="0.000"/>
    <numFmt numFmtId="168" formatCode="######0.0#####"/>
    <numFmt numFmtId="169" formatCode="_-* #,##0.00\ _₽_-;\-* #,##0.00\ _₽_-;_-* &quot;-&quot;??\ _₽_-;_-@_-"/>
    <numFmt numFmtId="170" formatCode="_-* #,##0.00[$€-1]_-;\-* #,##0.00[$€-1]_-;_-* &quot;-&quot;??[$€-1]_-"/>
    <numFmt numFmtId="171" formatCode="0.0%"/>
    <numFmt numFmtId="172" formatCode="0.0%_);\(0.0%\)"/>
    <numFmt numFmtId="173" formatCode="#,##0;\(#,##0\)"/>
    <numFmt numFmtId="174" formatCode="_-* #,##0.00\ _$_-;\-* #,##0.00\ _$_-;_-* &quot;-&quot;??\ _$_-;_-@_-"/>
    <numFmt numFmtId="175" formatCode="#.##0\.00"/>
    <numFmt numFmtId="176" formatCode="#\.00"/>
    <numFmt numFmtId="177" formatCode="_(&quot;р.&quot;* #,##0.00_);_(&quot;р.&quot;* \(#,##0.00\);_(&quot;р.&quot;* &quot;-&quot;??_);_(@_)"/>
    <numFmt numFmtId="178" formatCode="_-* #,##0.00&quot;р.&quot;_-;\-* #,##0.00&quot;р.&quot;_-;_-* &quot;-&quot;??&quot;р.&quot;_-;_-@_-"/>
    <numFmt numFmtId="179" formatCode="#\."/>
    <numFmt numFmtId="180" formatCode="General_)"/>
    <numFmt numFmtId="181" formatCode="_-* #,##0&quot;đ.&quot;_-;\-* #,##0&quot;đ.&quot;_-;_-* &quot;-&quot;&quot;đ.&quot;_-;_-@_-"/>
    <numFmt numFmtId="182" formatCode="_-* #,##0.00&quot;đ.&quot;_-;\-* #,##0.00&quot;đ.&quot;_-;_-* &quot;-&quot;??&quot;đ.&quot;_-;_-@_-"/>
    <numFmt numFmtId="183" formatCode="_(* #,##0.0_);_(* \(#,##0.00\);_(* &quot;-&quot;??_);_(@_)"/>
    <numFmt numFmtId="184" formatCode="&quot;fl&quot;#,##0_);\(&quot;fl&quot;#,##0\)"/>
    <numFmt numFmtId="185" formatCode="&quot;fl&quot;#,##0_);[Red]\(&quot;fl&quot;#,##0\)"/>
    <numFmt numFmtId="186" formatCode="&quot;fl&quot;#,##0.00_);\(&quot;fl&quot;#,##0.00\)"/>
    <numFmt numFmtId="187" formatCode="&quot;_&quot;\-* #,##0\ &quot;F&quot;&quot;_&quot;\-;\-* #,##0\ &quot;F&quot;&quot;_&quot;\-;&quot;_&quot;\-* &quot;-&quot;\ &quot;F&quot;&quot;_&quot;\-;&quot;_&quot;\-@&quot;_&quot;\-"/>
    <numFmt numFmtId="188" formatCode="&quot;$&quot;#,##0_);[Red]\(&quot;$&quot;#,##0\)"/>
    <numFmt numFmtId="189" formatCode="mmm\,yy"/>
    <numFmt numFmtId="190" formatCode="\$#,##0\ ;\(\$#,##0\)"/>
    <numFmt numFmtId="191" formatCode="#,##0.0"/>
    <numFmt numFmtId="192" formatCode="#,##0.000"/>
    <numFmt numFmtId="193" formatCode="#,##0.0000"/>
    <numFmt numFmtId="194" formatCode="#,##0.000[$р.-419];\-#,##0.000[$р.-419]"/>
    <numFmt numFmtId="195" formatCode="_-* #,##0.0\ _$_-;\-* #,##0.0\ _$_-;_-* &quot;-&quot;??\ _$_-;_-@_-"/>
    <numFmt numFmtId="196" formatCode="0.0"/>
    <numFmt numFmtId="197" formatCode="#,##0.0_);\(#,##0.0\)"/>
    <numFmt numFmtId="198" formatCode="#,##0_ ;[Red]\-#,##0\ "/>
    <numFmt numFmtId="199" formatCode="#,##0_);[Blue]\(#,##0\)"/>
    <numFmt numFmtId="200" formatCode="#,##0__\ \ \ \ "/>
    <numFmt numFmtId="201" formatCode="_-&quot;£&quot;* #,##0_-;\-&quot;£&quot;* #,##0_-;_-&quot;£&quot;* &quot;-&quot;_-;_-@_-"/>
    <numFmt numFmtId="202" formatCode="_-&quot;£&quot;* #,##0.00_-;\-&quot;£&quot;* #,##0.00_-;_-&quot;£&quot;* &quot;-&quot;??_-;_-@_-"/>
    <numFmt numFmtId="203" formatCode="#,##0.00&quot;т.р.&quot;;\-#,##0.00&quot;т.р.&quot;"/>
    <numFmt numFmtId="204" formatCode="#,##0.0;[Red]#,##0.0"/>
    <numFmt numFmtId="205" formatCode="_-* #,##0_đ_._-;\-* #,##0_đ_._-;_-* &quot;-&quot;_đ_._-;_-@_-"/>
    <numFmt numFmtId="206" formatCode="_-* #,##0\ _d_._-;\-* #,##0\ _d_._-;_-* &quot;-&quot;\ _d_._-;_-@_-"/>
    <numFmt numFmtId="207" formatCode="_-* #,##0.00_đ_._-;\-* #,##0.00_đ_._-;_-* &quot;-&quot;??_đ_._-;_-@_-"/>
    <numFmt numFmtId="208" formatCode="_-* #,##0.00\ _d_._-;\-* #,##0.00\ _d_._-;_-* &quot;-&quot;??\ _d_._-;_-@_-"/>
    <numFmt numFmtId="209" formatCode="\(#,##0.0\)"/>
    <numFmt numFmtId="210" formatCode="#,##0\ &quot;?.&quot;;\-#,##0\ &quot;?.&quot;"/>
    <numFmt numFmtId="211" formatCode="dd\,mmm"/>
    <numFmt numFmtId="212" formatCode="mm\,dd\,yy\ hh:mm"/>
    <numFmt numFmtId="213" formatCode="mm\,dd\,yy"/>
    <numFmt numFmtId="214" formatCode="&quot;_&quot;\(&quot;$&quot;* #,##0.00&quot;_&quot;\);&quot;_&quot;\(&quot;$&quot;* \(#,##0.00\);&quot;_&quot;\(&quot;$&quot;* &quot;-&quot;??&quot;_&quot;\);&quot;_&quot;\(@&quot;_&quot;\)"/>
    <numFmt numFmtId="215" formatCode="#,##0______;;&quot;------------      &quot;"/>
    <numFmt numFmtId="216" formatCode="_(* #,##0.000_);_(* \(#,##0.000\);_(* &quot;-&quot;??_);_(@_)"/>
    <numFmt numFmtId="217" formatCode="&quot;$&quot;#,##0"/>
    <numFmt numFmtId="218" formatCode="#,##0\ &quot;F&quot;;\-#,##0\ &quot;F&quot;"/>
    <numFmt numFmtId="219" formatCode="[$$-409]#,##0"/>
    <numFmt numFmtId="220" formatCode="#,##0.000_ ;\-#,##0.000\ "/>
    <numFmt numFmtId="221" formatCode="#,##0.00_ ;[Red]\-#,##0.00\ "/>
    <numFmt numFmtId="222" formatCode="#,##0.00&quot;р.&quot;;\-#,##0.00&quot;р.&quot;"/>
    <numFmt numFmtId="223" formatCode="_-* #,##0\ _р_._-;\-* #,##0\ _р_._-;_-* &quot;-&quot;\ _р_._-;_-@_-"/>
    <numFmt numFmtId="224" formatCode="_-* #,##0\ _$_-;\-* #,##0\ _$_-;_-* &quot;-&quot;\ _$_-;_-@_-"/>
    <numFmt numFmtId="225" formatCode="#,##0.00_ ;\-#,##0.00\ "/>
  </numFmts>
  <fonts count="219">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sz val="10"/>
      <name val="Helv"/>
    </font>
    <font>
      <u/>
      <sz val="9"/>
      <color theme="1"/>
      <name val="Times New Roman"/>
      <family val="1"/>
      <charset val="204"/>
    </font>
    <font>
      <u/>
      <sz val="14"/>
      <name val="Times New Roman"/>
      <family val="1"/>
      <charset val="204"/>
    </font>
    <font>
      <sz val="10"/>
      <color indexed="62"/>
      <name val="Arial Cyr"/>
      <family val="2"/>
      <charset val="204"/>
    </font>
    <font>
      <sz val="10"/>
      <name val="Arial Cyr"/>
      <family val="2"/>
      <charset val="204"/>
    </font>
    <font>
      <sz val="10"/>
      <name val="Arial Narrow"/>
      <family val="2"/>
      <charset val="204"/>
    </font>
    <font>
      <vertAlign val="superscript"/>
      <sz val="11"/>
      <color theme="1"/>
      <name val="Calibri"/>
      <family val="2"/>
      <charset val="204"/>
      <scheme val="minor"/>
    </font>
    <font>
      <b/>
      <sz val="16"/>
      <color theme="1"/>
      <name val="Times New Roman"/>
      <family val="1"/>
      <charset val="204"/>
    </font>
    <font>
      <b/>
      <sz val="12"/>
      <color rgb="FF000000"/>
      <name val="Times New Roman"/>
      <family val="1"/>
      <charset val="204"/>
    </font>
    <font>
      <b/>
      <sz val="11"/>
      <color theme="1"/>
      <name val="Times New Roman"/>
      <family val="1"/>
      <charset val="204"/>
    </font>
    <font>
      <b/>
      <sz val="11"/>
      <color theme="1"/>
      <name val="Calibri"/>
      <family val="2"/>
      <charset val="204"/>
      <scheme val="minor"/>
    </font>
    <font>
      <sz val="9"/>
      <color indexed="81"/>
      <name val="Tahoma"/>
      <family val="2"/>
      <charset val="204"/>
    </font>
    <font>
      <sz val="12"/>
      <color theme="9" tint="0.79998168889431442"/>
      <name val="Arial"/>
      <family val="2"/>
      <charset val="204"/>
    </font>
    <font>
      <sz val="10"/>
      <name val="Helv"/>
      <charset val="204"/>
    </font>
    <font>
      <sz val="8"/>
      <name val="Arial"/>
      <family val="2"/>
      <charset val="204"/>
    </font>
    <font>
      <sz val="8"/>
      <color indexed="12"/>
      <name val="Arial"/>
      <family val="2"/>
      <charset val="204"/>
    </font>
    <font>
      <sz val="11"/>
      <name val="?l?r ?o?S?V?b?N"/>
      <family val="3"/>
    </font>
    <font>
      <sz val="10"/>
      <name val="’†?S?V?b?N‘М"/>
      <family val="3"/>
      <charset val="128"/>
    </font>
    <font>
      <sz val="10"/>
      <name val="Arial CYR"/>
    </font>
    <font>
      <sz val="10"/>
      <name val="Times New Roman Cyr"/>
      <family val="1"/>
      <charset val="204"/>
    </font>
    <font>
      <sz val="8"/>
      <name val="Verdana"/>
      <family val="2"/>
      <charset val="204"/>
    </font>
    <font>
      <sz val="1"/>
      <color indexed="8"/>
      <name val="Courier"/>
      <family val="1"/>
      <charset val="204"/>
    </font>
    <font>
      <sz val="1"/>
      <color indexed="8"/>
      <name val="Courier"/>
      <family val="3"/>
    </font>
    <font>
      <b/>
      <sz val="1"/>
      <color indexed="8"/>
      <name val="Courier"/>
      <family val="3"/>
    </font>
    <font>
      <sz val="10"/>
      <name val="MS Sans Serif"/>
      <family val="2"/>
      <charset val="204"/>
    </font>
    <font>
      <sz val="10"/>
      <color indexed="8"/>
      <name val="Arial"/>
      <family val="2"/>
    </font>
    <font>
      <sz val="11"/>
      <color theme="1"/>
      <name val="Times New Roman"/>
      <family val="2"/>
      <charset val="204"/>
    </font>
    <font>
      <sz val="10"/>
      <color indexed="9"/>
      <name val="Arial"/>
      <family val="2"/>
    </font>
    <font>
      <sz val="11"/>
      <color indexed="9"/>
      <name val="Calibri"/>
      <family val="2"/>
    </font>
    <font>
      <sz val="11"/>
      <color indexed="8"/>
      <name val="Calibri"/>
      <family val="2"/>
    </font>
    <font>
      <u/>
      <sz val="10"/>
      <color indexed="12"/>
      <name val="Courier"/>
      <family val="3"/>
    </font>
    <font>
      <b/>
      <sz val="10"/>
      <color indexed="62"/>
      <name val="Tahoma"/>
      <family val="2"/>
      <charset val="204"/>
    </font>
    <font>
      <sz val="11"/>
      <color indexed="37"/>
      <name val="Calibri"/>
      <family val="2"/>
    </font>
    <font>
      <sz val="9"/>
      <color indexed="56"/>
      <name val="Frutiger 45 Light"/>
      <family val="2"/>
    </font>
    <font>
      <sz val="10"/>
      <name val="Times New Roman"/>
      <family val="1"/>
    </font>
    <font>
      <sz val="9"/>
      <name val="Times New Roman"/>
      <family val="1"/>
    </font>
    <font>
      <b/>
      <sz val="11"/>
      <color indexed="17"/>
      <name val="Calibri"/>
      <family val="2"/>
    </font>
    <font>
      <sz val="10"/>
      <name val="Tahoma"/>
      <family val="2"/>
      <charset val="204"/>
    </font>
    <font>
      <b/>
      <sz val="11"/>
      <color indexed="9"/>
      <name val="Calibri"/>
      <family val="2"/>
    </font>
    <font>
      <sz val="10"/>
      <color indexed="57"/>
      <name val="Wingdings"/>
      <charset val="2"/>
    </font>
    <font>
      <sz val="8"/>
      <name val="Palatino"/>
      <family val="1"/>
    </font>
    <font>
      <sz val="10"/>
      <color indexed="24"/>
      <name val="Arial"/>
      <family val="2"/>
      <charset val="204"/>
    </font>
    <font>
      <sz val="8.5"/>
      <name val="MS Sans Serif"/>
      <family val="2"/>
    </font>
    <font>
      <b/>
      <sz val="10"/>
      <name val="Arial"/>
      <family val="2"/>
    </font>
    <font>
      <b/>
      <sz val="10"/>
      <color indexed="12"/>
      <name val="Arial Cyr"/>
      <family val="2"/>
      <charset val="204"/>
    </font>
    <font>
      <sz val="9"/>
      <name val="Tahoma"/>
      <family val="2"/>
      <charset val="204"/>
    </font>
    <font>
      <sz val="8"/>
      <name val="Arial Cyr"/>
      <charset val="204"/>
    </font>
    <font>
      <sz val="12"/>
      <name val="Webdings"/>
      <family val="1"/>
      <charset val="2"/>
    </font>
    <font>
      <sz val="12"/>
      <name val="Tms Rmn"/>
      <charset val="204"/>
    </font>
    <font>
      <u/>
      <sz val="8"/>
      <color indexed="12"/>
      <name val="Arial Cyr"/>
      <charset val="204"/>
    </font>
    <font>
      <b/>
      <sz val="11"/>
      <color indexed="8"/>
      <name val="Calibri"/>
      <family val="2"/>
    </font>
    <font>
      <i/>
      <sz val="10"/>
      <color indexed="18"/>
      <name val="Arial"/>
      <family val="2"/>
    </font>
    <font>
      <sz val="18"/>
      <name val="Arial"/>
      <family val="2"/>
      <charset val="204"/>
    </font>
    <font>
      <i/>
      <sz val="12"/>
      <name val="Arial"/>
      <family val="2"/>
      <charset val="204"/>
    </font>
    <font>
      <sz val="12"/>
      <name val="Symbol"/>
      <family val="1"/>
      <charset val="2"/>
    </font>
    <font>
      <sz val="18"/>
      <name val="Symbol"/>
      <family val="1"/>
      <charset val="2"/>
    </font>
    <font>
      <sz val="8"/>
      <name val="Symbol"/>
      <family val="1"/>
      <charset val="2"/>
    </font>
    <font>
      <i/>
      <sz val="12"/>
      <name val="Symbol"/>
      <family val="1"/>
      <charset val="2"/>
    </font>
    <font>
      <sz val="10"/>
      <name val="Courier"/>
      <family val="1"/>
      <charset val="204"/>
    </font>
    <font>
      <u/>
      <sz val="10"/>
      <color indexed="36"/>
      <name val="Arial Cyr"/>
      <charset val="204"/>
    </font>
    <font>
      <sz val="7"/>
      <name val="Palatino"/>
      <family val="1"/>
    </font>
    <font>
      <sz val="9"/>
      <name val="Futura UBS Bk"/>
      <family val="2"/>
    </font>
    <font>
      <b/>
      <sz val="12"/>
      <name val="Arial"/>
      <family val="2"/>
    </font>
    <font>
      <b/>
      <sz val="10"/>
      <color indexed="18"/>
      <name val="Arial Cyr"/>
      <charset val="204"/>
    </font>
    <font>
      <b/>
      <sz val="15"/>
      <color indexed="62"/>
      <name val="Calibri"/>
      <family val="2"/>
    </font>
    <font>
      <b/>
      <sz val="13"/>
      <color indexed="62"/>
      <name val="Calibri"/>
      <family val="2"/>
    </font>
    <font>
      <b/>
      <sz val="11"/>
      <color indexed="62"/>
      <name val="Calibri"/>
      <family val="2"/>
    </font>
    <font>
      <sz val="8"/>
      <color indexed="13"/>
      <name val="Arial"/>
      <family val="2"/>
    </font>
    <font>
      <b/>
      <i/>
      <sz val="26"/>
      <name val="Times New Roman"/>
      <family val="1"/>
    </font>
    <font>
      <b/>
      <sz val="14"/>
      <name val="Arial"/>
      <family val="2"/>
    </font>
    <font>
      <b/>
      <sz val="8"/>
      <name val="Arial Cyr"/>
      <charset val="204"/>
    </font>
    <font>
      <i/>
      <sz val="10"/>
      <name val="Arial"/>
      <family val="2"/>
      <charset val="204"/>
    </font>
    <font>
      <u/>
      <sz val="10"/>
      <color indexed="12"/>
      <name val="Arial Cyr"/>
      <charset val="204"/>
    </font>
    <font>
      <sz val="12"/>
      <name val="Times New Roman Cyr"/>
      <charset val="204"/>
    </font>
    <font>
      <sz val="10"/>
      <name val="Courier"/>
      <family val="3"/>
    </font>
    <font>
      <u/>
      <sz val="10"/>
      <color indexed="36"/>
      <name val="Courier"/>
      <family val="3"/>
    </font>
    <font>
      <b/>
      <i/>
      <sz val="11"/>
      <color indexed="12"/>
      <name val="Arial Cyr"/>
      <family val="2"/>
      <charset val="204"/>
    </font>
    <font>
      <sz val="11"/>
      <color indexed="48"/>
      <name val="Calibri"/>
      <family val="2"/>
    </font>
    <font>
      <sz val="8"/>
      <color indexed="12"/>
      <name val="Palatino"/>
      <family val="1"/>
    </font>
    <font>
      <sz val="11"/>
      <color indexed="17"/>
      <name val="Calibri"/>
      <family val="2"/>
    </font>
    <font>
      <sz val="12"/>
      <name val="Gill Sans"/>
    </font>
    <font>
      <i/>
      <sz val="10"/>
      <name val="PragmaticaC"/>
      <charset val="204"/>
    </font>
    <font>
      <sz val="14"/>
      <name val="NewtonC"/>
      <charset val="204"/>
    </font>
    <font>
      <sz val="8"/>
      <name val="Helv"/>
      <charset val="204"/>
    </font>
    <font>
      <sz val="10"/>
      <name val="Palatino"/>
      <family val="1"/>
    </font>
    <font>
      <b/>
      <i/>
      <sz val="10"/>
      <name val="Arial"/>
      <family val="2"/>
    </font>
    <font>
      <b/>
      <sz val="11"/>
      <color indexed="63"/>
      <name val="Calibri"/>
      <family val="2"/>
    </font>
    <font>
      <sz val="10"/>
      <color indexed="16"/>
      <name val="Helvetica-Black"/>
    </font>
    <font>
      <sz val="22"/>
      <name val="UBSHeadline"/>
      <family val="1"/>
    </font>
    <font>
      <u/>
      <sz val="10"/>
      <name val="Arial"/>
      <family val="2"/>
      <charset val="204"/>
    </font>
    <font>
      <i/>
      <sz val="12"/>
      <name val="Tms Rmn"/>
      <charset val="204"/>
    </font>
    <font>
      <sz val="8"/>
      <name val="Arial"/>
      <family val="2"/>
    </font>
    <font>
      <b/>
      <sz val="10"/>
      <color indexed="10"/>
      <name val="Arial Cyr"/>
      <family val="2"/>
      <charset val="204"/>
    </font>
    <font>
      <sz val="9.5"/>
      <color indexed="23"/>
      <name val="Helvetica-Black"/>
    </font>
    <font>
      <b/>
      <sz val="9"/>
      <name val="Arial"/>
      <family val="2"/>
    </font>
    <font>
      <b/>
      <sz val="10"/>
      <color indexed="8"/>
      <name val="Arial"/>
      <family val="2"/>
    </font>
    <font>
      <b/>
      <sz val="8"/>
      <name val="Arial"/>
      <family val="2"/>
    </font>
    <font>
      <sz val="8"/>
      <color indexed="62"/>
      <name val="Arial"/>
      <family val="2"/>
    </font>
    <font>
      <b/>
      <sz val="10"/>
      <color indexed="39"/>
      <name val="Arial"/>
      <family val="2"/>
    </font>
    <font>
      <b/>
      <sz val="9"/>
      <color indexed="8"/>
      <name val="Arial"/>
      <family val="2"/>
    </font>
    <font>
      <b/>
      <sz val="8"/>
      <name val="Arial"/>
      <family val="2"/>
      <charset val="204"/>
    </font>
    <font>
      <b/>
      <sz val="8"/>
      <color indexed="8"/>
      <name val="Arial"/>
      <family val="2"/>
    </font>
    <font>
      <b/>
      <sz val="12"/>
      <color indexed="8"/>
      <name val="Arial"/>
      <family val="2"/>
      <charset val="204"/>
    </font>
    <font>
      <sz val="10"/>
      <color indexed="8"/>
      <name val="Arial"/>
      <family val="2"/>
      <charset val="204"/>
    </font>
    <font>
      <b/>
      <sz val="10"/>
      <name val="Arial"/>
      <family val="2"/>
      <charset val="204"/>
    </font>
    <font>
      <sz val="9"/>
      <name val="Arial"/>
      <family val="2"/>
    </font>
    <font>
      <sz val="8"/>
      <color indexed="8"/>
      <name val="Arial"/>
      <family val="2"/>
    </font>
    <font>
      <sz val="10"/>
      <color indexed="39"/>
      <name val="Arial"/>
      <family val="2"/>
    </font>
    <font>
      <sz val="19"/>
      <name val="Arial"/>
      <family val="2"/>
    </font>
    <font>
      <sz val="19"/>
      <color indexed="48"/>
      <name val="Arial"/>
      <family val="2"/>
      <charset val="204"/>
    </font>
    <font>
      <sz val="8"/>
      <color indexed="14"/>
      <name val="Arial"/>
      <family val="2"/>
    </font>
    <font>
      <sz val="10"/>
      <color indexed="10"/>
      <name val="Arial"/>
      <family val="2"/>
    </font>
    <font>
      <sz val="9"/>
      <color indexed="20"/>
      <name val="Arial"/>
      <family val="2"/>
    </font>
    <font>
      <sz val="9"/>
      <color indexed="48"/>
      <name val="Arial"/>
      <family val="2"/>
    </font>
    <font>
      <b/>
      <sz val="9"/>
      <color indexed="20"/>
      <name val="Arial"/>
      <family val="2"/>
    </font>
    <font>
      <b/>
      <sz val="18"/>
      <color indexed="62"/>
      <name val="Cambria"/>
      <family val="2"/>
    </font>
    <font>
      <sz val="8"/>
      <name val="Arial Cyr"/>
      <family val="2"/>
      <charset val="204"/>
    </font>
    <font>
      <sz val="10"/>
      <name val="NTHelvetica/Cyrillic"/>
      <charset val="204"/>
    </font>
    <font>
      <b/>
      <sz val="9"/>
      <name val="Palatino"/>
      <family val="1"/>
    </font>
    <font>
      <sz val="9"/>
      <color indexed="21"/>
      <name val="Helvetica-Black"/>
    </font>
    <font>
      <b/>
      <sz val="10"/>
      <name val="Palatino"/>
      <family val="1"/>
    </font>
    <font>
      <b/>
      <sz val="8"/>
      <color indexed="9"/>
      <name val="Arial Cyr"/>
      <charset val="204"/>
    </font>
    <font>
      <sz val="9"/>
      <name val="Helvetica-Black"/>
    </font>
    <font>
      <b/>
      <sz val="10"/>
      <name val="Times New Roman"/>
      <family val="1"/>
    </font>
    <font>
      <sz val="12"/>
      <color indexed="8"/>
      <name val="Palatino"/>
      <family val="1"/>
    </font>
    <font>
      <sz val="11"/>
      <name val="Helvetica-Black"/>
    </font>
    <font>
      <sz val="11"/>
      <color indexed="8"/>
      <name val="Helvetica-Black"/>
    </font>
    <font>
      <sz val="13"/>
      <name val="Tahoma"/>
      <family val="2"/>
      <charset val="204"/>
    </font>
    <font>
      <sz val="11"/>
      <name val="Tahoma"/>
      <family val="2"/>
      <charset val="204"/>
    </font>
    <font>
      <b/>
      <sz val="8"/>
      <name val="Palatino"/>
      <family val="1"/>
    </font>
    <font>
      <u/>
      <sz val="8"/>
      <color indexed="8"/>
      <name val="Arial"/>
      <family val="2"/>
    </font>
    <font>
      <sz val="11"/>
      <color indexed="14"/>
      <name val="Calibri"/>
      <family val="2"/>
    </font>
    <font>
      <b/>
      <i/>
      <sz val="8"/>
      <name val="Helv"/>
    </font>
    <font>
      <b/>
      <sz val="8"/>
      <name val="Arial CYR"/>
      <family val="2"/>
      <charset val="204"/>
    </font>
    <font>
      <u/>
      <sz val="9"/>
      <color rgb="FF333399"/>
      <name val="Tahoma"/>
      <family val="2"/>
      <charset val="204"/>
    </font>
    <font>
      <u/>
      <sz val="9"/>
      <color indexed="12"/>
      <name val="Tahoma"/>
      <family val="2"/>
      <charset val="204"/>
    </font>
    <font>
      <u/>
      <sz val="9"/>
      <color indexed="62"/>
      <name val="Tahoma"/>
      <family val="2"/>
      <charset val="204"/>
    </font>
    <font>
      <b/>
      <u/>
      <sz val="9"/>
      <color indexed="12"/>
      <name val="Tahoma"/>
      <family val="2"/>
      <charset val="204"/>
    </font>
    <font>
      <u/>
      <sz val="11"/>
      <color indexed="12"/>
      <name val="Calibri"/>
      <family val="2"/>
      <charset val="204"/>
    </font>
    <font>
      <u/>
      <sz val="10"/>
      <color indexed="12"/>
      <name val="Times New Roman Cyr"/>
      <charset val="204"/>
    </font>
    <font>
      <b/>
      <u/>
      <sz val="11"/>
      <color indexed="12"/>
      <name val="Arial"/>
      <family val="2"/>
      <charset val="204"/>
    </font>
    <font>
      <u/>
      <sz val="9"/>
      <color indexed="18"/>
      <name val="Tahoma"/>
      <family val="2"/>
      <charset val="204"/>
    </font>
    <font>
      <b/>
      <sz val="9"/>
      <name val="Tahoma"/>
      <family val="2"/>
      <charset val="204"/>
    </font>
    <font>
      <b/>
      <sz val="12"/>
      <color indexed="12"/>
      <name val="Arial Cyr"/>
      <family val="2"/>
      <charset val="204"/>
    </font>
    <font>
      <b/>
      <sz val="12"/>
      <name val="Arial Cyr"/>
      <family val="2"/>
      <charset val="204"/>
    </font>
    <font>
      <b/>
      <sz val="10"/>
      <name val="Arial Cyr"/>
      <family val="2"/>
      <charset val="204"/>
    </font>
    <font>
      <b/>
      <sz val="18"/>
      <color indexed="62"/>
      <name val="Arial Cyr"/>
      <family val="2"/>
      <charset val="204"/>
    </font>
    <font>
      <b/>
      <i/>
      <sz val="18"/>
      <color indexed="62"/>
      <name val="Arial Cyr"/>
      <family val="2"/>
      <charset val="204"/>
    </font>
    <font>
      <b/>
      <sz val="9"/>
      <color rgb="FF333399"/>
      <name val="Tahoma"/>
      <family val="2"/>
      <charset val="204"/>
    </font>
    <font>
      <b/>
      <sz val="14"/>
      <name val="Franklin Gothic Medium"/>
      <family val="2"/>
      <charset val="204"/>
    </font>
    <font>
      <b/>
      <sz val="18"/>
      <name val="Arial"/>
      <family val="2"/>
      <charset val="204"/>
    </font>
    <font>
      <b/>
      <sz val="12"/>
      <name val="Arial"/>
      <family val="2"/>
      <charset val="204"/>
    </font>
    <font>
      <sz val="9"/>
      <color indexed="8"/>
      <name val="Tahoma"/>
      <family val="2"/>
      <charset val="204"/>
    </font>
    <font>
      <b/>
      <sz val="14"/>
      <name val="Arial Cyr"/>
      <family val="2"/>
      <charset val="204"/>
    </font>
    <font>
      <b/>
      <sz val="14"/>
      <name val="Arial"/>
      <family val="2"/>
      <charset val="204"/>
    </font>
    <font>
      <b/>
      <sz val="10"/>
      <name val="Arial Cyr"/>
      <charset val="204"/>
    </font>
    <font>
      <sz val="10"/>
      <color indexed="9"/>
      <name val="Arial Cyr"/>
      <family val="2"/>
      <charset val="204"/>
    </font>
    <font>
      <sz val="12"/>
      <name val="Arial Cyr"/>
      <family val="2"/>
      <charset val="204"/>
    </font>
    <font>
      <sz val="10"/>
      <color indexed="64"/>
      <name val="Arial"/>
      <family val="2"/>
      <charset val="204"/>
    </font>
    <font>
      <sz val="10"/>
      <color indexed="8"/>
      <name val="Arial Cyr"/>
      <family val="2"/>
      <charset val="204"/>
    </font>
    <font>
      <sz val="9"/>
      <color indexed="11"/>
      <name val="Tahoma"/>
      <family val="2"/>
      <charset val="204"/>
    </font>
    <font>
      <b/>
      <i/>
      <sz val="10"/>
      <color indexed="10"/>
      <name val="Arial Cyr"/>
      <family val="2"/>
      <charset val="204"/>
    </font>
    <font>
      <b/>
      <sz val="11"/>
      <name val="Arial Cyr"/>
      <family val="2"/>
      <charset val="204"/>
    </font>
    <font>
      <sz val="9"/>
      <color indexed="9"/>
      <name val="Tahoma"/>
      <family val="2"/>
      <charset val="204"/>
    </font>
    <font>
      <sz val="11"/>
      <name val="Times New Roman Cyr"/>
      <family val="1"/>
      <charset val="204"/>
    </font>
    <font>
      <sz val="10"/>
      <name val="Times New Roman CYR"/>
      <charset val="204"/>
    </font>
    <font>
      <b/>
      <i/>
      <sz val="14"/>
      <color indexed="57"/>
      <name val="Arial Cyr"/>
      <family val="2"/>
      <charset val="204"/>
    </font>
    <font>
      <sz val="10"/>
      <color indexed="8"/>
      <name val="Times New Roman Cyr"/>
      <family val="1"/>
      <charset val="204"/>
    </font>
    <font>
      <sz val="14"/>
      <name val="Arial Cyr"/>
      <family val="2"/>
      <charset val="204"/>
    </font>
    <font>
      <sz val="12"/>
      <color indexed="24"/>
      <name val="Arial"/>
      <family val="2"/>
      <charset val="204"/>
    </font>
    <font>
      <b/>
      <sz val="12"/>
      <color rgb="FFFF0000"/>
      <name val="Times New Roman"/>
      <family val="1"/>
      <charset val="204"/>
    </font>
    <font>
      <u/>
      <sz val="11"/>
      <color theme="10"/>
      <name val="Calibri"/>
      <family val="2"/>
      <charset val="204"/>
      <scheme val="minor"/>
    </font>
    <font>
      <u/>
      <sz val="12"/>
      <color theme="10"/>
      <name val="Times New Roman"/>
      <family val="1"/>
      <charset val="204"/>
    </font>
  </fonts>
  <fills count="102">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6" tint="0.79998168889431442"/>
        <bgColor indexed="65"/>
      </patternFill>
    </fill>
    <fill>
      <patternFill patternType="solid">
        <fgColor theme="6" tint="0.59999389629810485"/>
        <bgColor indexed="65"/>
      </patternFill>
    </fill>
    <fill>
      <patternFill patternType="solid">
        <fgColor theme="7" tint="0.79998168889431442"/>
        <bgColor indexed="65"/>
      </patternFill>
    </fill>
    <fill>
      <patternFill patternType="solid">
        <fgColor theme="7" tint="0.59999389629810485"/>
        <bgColor indexed="65"/>
      </patternFill>
    </fill>
    <fill>
      <patternFill patternType="solid">
        <fgColor theme="8" tint="0.79998168889431442"/>
        <bgColor indexed="65"/>
      </patternFill>
    </fill>
    <fill>
      <patternFill patternType="solid">
        <fgColor theme="8" tint="0.59999389629810485"/>
        <bgColor indexed="65"/>
      </patternFill>
    </fill>
    <fill>
      <patternFill patternType="solid">
        <fgColor theme="9" tint="0.79998168889431442"/>
        <bgColor indexed="65"/>
      </patternFill>
    </fill>
    <fill>
      <patternFill patternType="solid">
        <fgColor theme="9" tint="0.59999389629810485"/>
        <bgColor indexed="65"/>
      </patternFill>
    </fill>
    <fill>
      <patternFill patternType="solid">
        <fgColor indexed="22"/>
        <bgColor indexed="64"/>
      </patternFill>
    </fill>
    <fill>
      <patternFill patternType="solid">
        <fgColor indexed="42"/>
        <bgColor indexed="64"/>
      </patternFill>
    </fill>
    <fill>
      <patternFill patternType="solid">
        <fgColor indexed="43"/>
        <bgColor indexed="64"/>
      </patternFill>
    </fill>
    <fill>
      <patternFill patternType="lightGray">
        <fgColor indexed="22"/>
      </patternFill>
    </fill>
    <fill>
      <patternFill patternType="solid">
        <fgColor indexed="41"/>
      </patternFill>
    </fill>
    <fill>
      <patternFill patternType="solid">
        <fgColor indexed="40"/>
      </patternFill>
    </fill>
    <fill>
      <patternFill patternType="solid">
        <fgColor indexed="50"/>
      </patternFill>
    </fill>
    <fill>
      <patternFill patternType="solid">
        <fgColor indexed="35"/>
      </patternFill>
    </fill>
    <fill>
      <patternFill patternType="solid">
        <fgColor indexed="24"/>
      </patternFill>
    </fill>
    <fill>
      <patternFill patternType="solid">
        <fgColor indexed="54"/>
      </patternFill>
    </fill>
    <fill>
      <patternFill patternType="solid">
        <fgColor indexed="58"/>
      </patternFill>
    </fill>
    <fill>
      <patternFill patternType="solid">
        <fgColor indexed="48"/>
        <bgColor indexed="48"/>
      </patternFill>
    </fill>
    <fill>
      <patternFill patternType="solid">
        <fgColor indexed="61"/>
        <bgColor indexed="61"/>
      </patternFill>
    </fill>
    <fill>
      <patternFill patternType="solid">
        <fgColor indexed="22"/>
        <bgColor indexed="22"/>
      </patternFill>
    </fill>
    <fill>
      <patternFill patternType="solid">
        <fgColor indexed="58"/>
        <bgColor indexed="58"/>
      </patternFill>
    </fill>
    <fill>
      <patternFill patternType="solid">
        <fgColor indexed="25"/>
        <bgColor indexed="25"/>
      </patternFill>
    </fill>
    <fill>
      <patternFill patternType="solid">
        <fgColor indexed="31"/>
        <bgColor indexed="31"/>
      </patternFill>
    </fill>
    <fill>
      <patternFill patternType="solid">
        <fgColor indexed="40"/>
        <bgColor indexed="40"/>
      </patternFill>
    </fill>
    <fill>
      <patternFill patternType="solid">
        <fgColor indexed="45"/>
        <bgColor indexed="45"/>
      </patternFill>
    </fill>
    <fill>
      <patternFill patternType="solid">
        <fgColor indexed="57"/>
        <bgColor indexed="57"/>
      </patternFill>
    </fill>
    <fill>
      <patternFill patternType="solid">
        <fgColor indexed="60"/>
        <bgColor indexed="60"/>
      </patternFill>
    </fill>
    <fill>
      <patternFill patternType="solid">
        <fgColor indexed="11"/>
        <bgColor indexed="11"/>
      </patternFill>
    </fill>
    <fill>
      <patternFill patternType="solid">
        <fgColor indexed="50"/>
        <bgColor indexed="50"/>
      </patternFill>
    </fill>
    <fill>
      <patternFill patternType="solid">
        <fgColor indexed="18"/>
        <bgColor indexed="18"/>
      </patternFill>
    </fill>
    <fill>
      <patternFill patternType="solid">
        <fgColor indexed="55"/>
        <bgColor indexed="55"/>
      </patternFill>
    </fill>
    <fill>
      <patternFill patternType="solid">
        <fgColor indexed="41"/>
        <bgColor indexed="41"/>
      </patternFill>
    </fill>
    <fill>
      <patternFill patternType="solid">
        <fgColor indexed="54"/>
        <bgColor indexed="54"/>
      </patternFill>
    </fill>
    <fill>
      <patternFill patternType="solid">
        <fgColor indexed="53"/>
        <bgColor indexed="53"/>
      </patternFill>
    </fill>
    <fill>
      <patternFill patternType="solid">
        <fgColor indexed="26"/>
        <bgColor indexed="26"/>
      </patternFill>
    </fill>
    <fill>
      <patternFill patternType="solid">
        <fgColor indexed="47"/>
        <bgColor indexed="47"/>
      </patternFill>
    </fill>
    <fill>
      <patternFill patternType="solid">
        <fgColor indexed="51"/>
        <bgColor indexed="51"/>
      </patternFill>
    </fill>
    <fill>
      <patternFill patternType="lightDown">
        <fgColor indexed="42"/>
      </patternFill>
    </fill>
    <fill>
      <patternFill patternType="solid">
        <fgColor indexed="35"/>
        <bgColor indexed="35"/>
      </patternFill>
    </fill>
    <fill>
      <patternFill patternType="solid">
        <fgColor indexed="27"/>
        <bgColor indexed="64"/>
      </patternFill>
    </fill>
    <fill>
      <patternFill patternType="solid">
        <fgColor indexed="44"/>
        <bgColor indexed="64"/>
      </patternFill>
    </fill>
    <fill>
      <patternFill patternType="lightUp">
        <fgColor indexed="9"/>
        <bgColor indexed="24"/>
      </patternFill>
    </fill>
    <fill>
      <patternFill patternType="lightUp">
        <fgColor indexed="9"/>
        <bgColor indexed="12"/>
      </patternFill>
    </fill>
    <fill>
      <patternFill patternType="lightUp">
        <fgColor indexed="9"/>
        <bgColor indexed="57"/>
      </patternFill>
    </fill>
    <fill>
      <patternFill patternType="solid">
        <fgColor indexed="32"/>
        <bgColor indexed="64"/>
      </patternFill>
    </fill>
    <fill>
      <patternFill patternType="solid">
        <fgColor theme="4" tint="0.79998168889431442"/>
        <bgColor indexed="64"/>
      </patternFill>
    </fill>
    <fill>
      <patternFill patternType="solid">
        <fgColor rgb="FF99FF99"/>
        <bgColor indexed="64"/>
      </patternFill>
    </fill>
    <fill>
      <patternFill patternType="solid">
        <fgColor indexed="12"/>
      </patternFill>
    </fill>
    <fill>
      <patternFill patternType="lightUp">
        <fgColor indexed="48"/>
        <bgColor indexed="41"/>
      </patternFill>
    </fill>
    <fill>
      <patternFill patternType="solid">
        <fgColor rgb="FFCCFFCC"/>
        <bgColor indexed="64"/>
      </patternFill>
    </fill>
    <fill>
      <patternFill patternType="solid">
        <fgColor indexed="23"/>
        <bgColor indexed="64"/>
      </patternFill>
    </fill>
    <fill>
      <patternFill patternType="solid">
        <fgColor indexed="9"/>
        <bgColor indexed="64"/>
      </patternFill>
    </fill>
    <fill>
      <patternFill patternType="solid">
        <fgColor indexed="9"/>
      </patternFill>
    </fill>
    <fill>
      <patternFill patternType="solid">
        <fgColor rgb="FFFFFFCC"/>
        <bgColor indexed="64"/>
      </patternFill>
    </fill>
    <fill>
      <patternFill patternType="solid">
        <fgColor indexed="26"/>
        <bgColor indexed="64"/>
      </patternFill>
    </fill>
    <fill>
      <patternFill patternType="solid">
        <fgColor indexed="41"/>
        <bgColor indexed="64"/>
      </patternFill>
    </fill>
    <fill>
      <patternFill patternType="solid">
        <fgColor indexed="15"/>
      </patternFill>
    </fill>
    <fill>
      <patternFill patternType="solid">
        <fgColor indexed="20"/>
      </patternFill>
    </fill>
    <fill>
      <patternFill patternType="solid">
        <fgColor indexed="14"/>
        <bgColor indexed="64"/>
      </patternFill>
    </fill>
    <fill>
      <patternFill patternType="solid">
        <fgColor indexed="13"/>
        <bgColor indexed="64"/>
      </patternFill>
    </fill>
    <fill>
      <patternFill patternType="solid">
        <fgColor indexed="11"/>
        <bgColor indexed="64"/>
      </patternFill>
    </fill>
    <fill>
      <patternFill patternType="solid">
        <fgColor indexed="51"/>
        <bgColor indexed="64"/>
      </patternFill>
    </fill>
    <fill>
      <patternFill patternType="solid">
        <fgColor indexed="16"/>
        <bgColor indexed="64"/>
      </patternFill>
    </fill>
    <fill>
      <patternFill patternType="solid">
        <fgColor indexed="8"/>
        <bgColor indexed="64"/>
      </patternFill>
    </fill>
    <fill>
      <patternFill patternType="solid">
        <fgColor indexed="18"/>
        <bgColor indexed="64"/>
      </patternFill>
    </fill>
    <fill>
      <patternFill patternType="solid">
        <fgColor indexed="55"/>
        <bgColor indexed="64"/>
      </patternFill>
    </fill>
    <fill>
      <patternFill patternType="solid">
        <fgColor indexed="40"/>
        <bgColor indexed="64"/>
      </patternFill>
    </fill>
    <fill>
      <patternFill patternType="solid">
        <fgColor indexed="15"/>
        <bgColor indexed="64"/>
      </patternFill>
    </fill>
    <fill>
      <patternFill patternType="lightDown">
        <fgColor indexed="22"/>
      </patternFill>
    </fill>
    <fill>
      <patternFill patternType="solid">
        <fgColor indexed="23"/>
        <bgColor indexed="24"/>
      </patternFill>
    </fill>
    <fill>
      <patternFill patternType="solid">
        <fgColor indexed="47"/>
        <bgColor indexed="64"/>
      </patternFill>
    </fill>
  </fills>
  <borders count="6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bottom/>
      <diagonal/>
    </border>
    <border>
      <left/>
      <right/>
      <top style="thin">
        <color auto="1"/>
      </top>
      <bottom style="double">
        <color auto="1"/>
      </bottom>
      <diagonal/>
    </border>
    <border>
      <left style="thin">
        <color indexed="23"/>
      </left>
      <right style="thin">
        <color indexed="23"/>
      </right>
      <top style="thin">
        <color indexed="23"/>
      </top>
      <bottom style="thin">
        <color indexed="23"/>
      </bottom>
      <diagonal/>
    </border>
    <border>
      <left style="hair">
        <color auto="1"/>
      </left>
      <right/>
      <top style="hair">
        <color auto="1"/>
      </top>
      <bottom style="hair">
        <color indexed="9"/>
      </bottom>
      <diagonal/>
    </border>
    <border>
      <left style="thin">
        <color indexed="18"/>
      </left>
      <right style="thin">
        <color indexed="18"/>
      </right>
      <top style="thin">
        <color indexed="18"/>
      </top>
      <bottom style="thin">
        <color indexed="18"/>
      </bottom>
      <diagonal/>
    </border>
    <border>
      <left style="thin">
        <color indexed="64"/>
      </left>
      <right style="thin">
        <color indexed="64"/>
      </right>
      <top style="thin">
        <color indexed="64"/>
      </top>
      <bottom style="thin">
        <color indexed="64"/>
      </bottom>
      <diagonal/>
    </border>
    <border>
      <left/>
      <right/>
      <top style="double">
        <color auto="1"/>
      </top>
      <bottom style="double">
        <color auto="1"/>
      </bottom>
      <diagonal/>
    </border>
    <border>
      <left/>
      <right/>
      <top/>
      <bottom style="dotted">
        <color auto="1"/>
      </bottom>
      <diagonal/>
    </border>
    <border>
      <left style="medium">
        <color auto="1"/>
      </left>
      <right style="medium">
        <color indexed="64"/>
      </right>
      <top style="medium">
        <color indexed="64"/>
      </top>
      <bottom/>
      <diagonal/>
    </border>
    <border>
      <left/>
      <right/>
      <top style="medium">
        <color auto="1"/>
      </top>
      <bottom style="medium">
        <color auto="1"/>
      </bottom>
      <diagonal/>
    </border>
    <border>
      <left/>
      <right/>
      <top/>
      <bottom style="thick">
        <color indexed="48"/>
      </bottom>
      <diagonal/>
    </border>
    <border>
      <left/>
      <right/>
      <top/>
      <bottom style="thick">
        <color indexed="58"/>
      </bottom>
      <diagonal/>
    </border>
    <border>
      <left/>
      <right/>
      <top/>
      <bottom style="medium">
        <color indexed="58"/>
      </bottom>
      <diagonal/>
    </border>
    <border>
      <left style="thin">
        <color indexed="18"/>
      </left>
      <right style="thin">
        <color indexed="18"/>
      </right>
      <top style="thin">
        <color indexed="18"/>
      </top>
      <bottom style="thin">
        <color indexed="18"/>
      </bottom>
      <diagonal/>
    </border>
    <border>
      <left/>
      <right/>
      <top/>
      <bottom style="double">
        <color indexed="17"/>
      </bottom>
      <diagonal/>
    </border>
    <border>
      <left style="thin">
        <color auto="1"/>
      </left>
      <right style="thin">
        <color auto="1"/>
      </right>
      <top style="thin">
        <color auto="1"/>
      </top>
      <bottom style="thin">
        <color auto="1"/>
      </bottom>
      <diagonal/>
    </border>
    <border>
      <left/>
      <right/>
      <top/>
      <bottom style="medium">
        <color auto="1"/>
      </bottom>
      <diagonal/>
    </border>
    <border>
      <left style="hair">
        <color auto="1"/>
      </left>
      <right style="hair">
        <color auto="1"/>
      </right>
      <top style="hair">
        <color auto="1"/>
      </top>
      <bottom style="hair">
        <color auto="1"/>
      </bottom>
      <diagonal/>
    </border>
    <border>
      <left style="thin">
        <color auto="1"/>
      </left>
      <right style="double">
        <color auto="1"/>
      </right>
      <top style="thin">
        <color auto="1"/>
      </top>
      <bottom style="thin">
        <color auto="1"/>
      </bottom>
      <diagonal/>
    </border>
    <border>
      <left/>
      <right/>
      <top style="medium">
        <color indexed="23"/>
      </top>
      <bottom style="medium">
        <color indexed="2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41"/>
      </left>
      <right style="thin">
        <color indexed="48"/>
      </right>
      <top style="medium">
        <color indexed="41"/>
      </top>
      <bottom style="thin">
        <color indexed="48"/>
      </bottom>
      <diagonal/>
    </border>
    <border>
      <left style="thin">
        <color indexed="58"/>
      </left>
      <right style="medium">
        <color indexed="58"/>
      </right>
      <top style="medium">
        <color indexed="58"/>
      </top>
      <bottom style="thin">
        <color indexed="58"/>
      </bottom>
      <diagonal/>
    </border>
    <border>
      <left style="thin">
        <color indexed="54"/>
      </left>
      <right/>
      <top style="thin">
        <color indexed="54"/>
      </top>
      <bottom/>
      <diagonal/>
    </border>
    <border>
      <left style="thin">
        <color indexed="51"/>
      </left>
      <right style="thin">
        <color indexed="51"/>
      </right>
      <top/>
      <bottom/>
      <diagonal/>
    </border>
    <border>
      <left style="medium">
        <color auto="1"/>
      </left>
      <right style="medium">
        <color auto="1"/>
      </right>
      <top/>
      <bottom/>
      <diagonal/>
    </border>
    <border>
      <left style="thick">
        <color indexed="23"/>
      </left>
      <right style="thick">
        <color indexed="23"/>
      </right>
      <top style="thick">
        <color indexed="23"/>
      </top>
      <bottom style="thin">
        <color indexed="23"/>
      </bottom>
      <diagonal/>
    </border>
    <border>
      <left style="thick">
        <color indexed="23"/>
      </left>
      <right style="thick">
        <color indexed="23"/>
      </right>
      <top style="thick">
        <color indexed="23"/>
      </top>
      <bottom style="thick">
        <color indexed="23"/>
      </bottom>
      <diagonal/>
    </border>
    <border>
      <left/>
      <right/>
      <top style="thin">
        <color indexed="48"/>
      </top>
      <bottom style="double">
        <color indexed="48"/>
      </bottom>
      <diagonal/>
    </border>
    <border>
      <left style="thin">
        <color indexed="55"/>
      </left>
      <right style="thin">
        <color indexed="55"/>
      </right>
      <top style="thin">
        <color indexed="55"/>
      </top>
      <bottom style="thin">
        <color indexed="55"/>
      </bottom>
      <diagonal/>
    </border>
    <border>
      <left style="thin">
        <color indexed="55"/>
      </left>
      <right/>
      <top style="thin">
        <color indexed="55"/>
      </top>
      <bottom/>
      <diagonal/>
    </border>
    <border>
      <left style="medium">
        <color auto="1"/>
      </left>
      <right style="thin">
        <color auto="1"/>
      </right>
      <top style="medium">
        <color auto="1"/>
      </top>
      <bottom/>
      <diagonal/>
    </border>
    <border>
      <left style="thin">
        <color indexed="13"/>
      </left>
      <right style="thin">
        <color indexed="13"/>
      </right>
      <top style="thin">
        <color indexed="13"/>
      </top>
      <bottom style="thin">
        <color indexed="13"/>
      </bottom>
      <diagonal/>
    </border>
    <border>
      <left/>
      <right/>
      <top style="thin">
        <color auto="1"/>
      </top>
      <bottom style="double">
        <color auto="1"/>
      </bottom>
      <diagonal/>
    </border>
    <border>
      <left style="medium">
        <color auto="1"/>
      </left>
      <right style="thin">
        <color auto="1"/>
      </right>
      <top style="medium">
        <color auto="1"/>
      </top>
      <bottom style="thin">
        <color auto="1"/>
      </bottom>
      <diagonal/>
    </border>
  </borders>
  <cellStyleXfs count="3108">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1" applyNumberFormat="0" applyAlignment="0" applyProtection="0"/>
    <xf numFmtId="0" fontId="19" fillId="20" borderId="12" applyNumberFormat="0" applyAlignment="0" applyProtection="0"/>
    <xf numFmtId="0" fontId="20" fillId="20" borderId="11" applyNumberFormat="0" applyAlignment="0" applyProtection="0"/>
    <xf numFmtId="0" fontId="21" fillId="0" borderId="13" applyNumberFormat="0" applyFill="0" applyAlignment="0" applyProtection="0"/>
    <xf numFmtId="0" fontId="22" fillId="0" borderId="14" applyNumberFormat="0" applyFill="0" applyAlignment="0" applyProtection="0"/>
    <xf numFmtId="0" fontId="23" fillId="0" borderId="15" applyNumberFormat="0" applyFill="0" applyAlignment="0" applyProtection="0"/>
    <xf numFmtId="0" fontId="23" fillId="0" borderId="0" applyNumberFormat="0" applyFill="0" applyBorder="0" applyAlignment="0" applyProtection="0"/>
    <xf numFmtId="0" fontId="24" fillId="0" borderId="16" applyNumberFormat="0" applyFill="0" applyAlignment="0" applyProtection="0"/>
    <xf numFmtId="0" fontId="25" fillId="21" borderId="17"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8" applyNumberFormat="0" applyFont="0" applyAlignment="0" applyProtection="0"/>
    <xf numFmtId="0" fontId="32" fillId="0" borderId="19"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40"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6"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1" applyNumberFormat="0" applyAlignment="0" applyProtection="0"/>
    <xf numFmtId="0" fontId="19" fillId="20" borderId="12" applyNumberFormat="0" applyAlignment="0" applyProtection="0"/>
    <xf numFmtId="0" fontId="20" fillId="20" borderId="11" applyNumberFormat="0" applyAlignment="0" applyProtection="0"/>
    <xf numFmtId="0" fontId="21" fillId="0" borderId="13" applyNumberFormat="0" applyFill="0" applyAlignment="0" applyProtection="0"/>
    <xf numFmtId="0" fontId="22" fillId="0" borderId="14" applyNumberFormat="0" applyFill="0" applyAlignment="0" applyProtection="0"/>
    <xf numFmtId="0" fontId="23" fillId="0" borderId="15" applyNumberFormat="0" applyFill="0" applyAlignment="0" applyProtection="0"/>
    <xf numFmtId="0" fontId="23" fillId="0" borderId="0" applyNumberFormat="0" applyFill="0" applyBorder="0" applyAlignment="0" applyProtection="0"/>
    <xf numFmtId="0" fontId="24" fillId="0" borderId="16" applyNumberFormat="0" applyFill="0" applyAlignment="0" applyProtection="0"/>
    <xf numFmtId="0" fontId="25" fillId="21" borderId="17"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1" fillId="0" borderId="0"/>
    <xf numFmtId="0" fontId="40" fillId="0" borderId="0"/>
    <xf numFmtId="0" fontId="40" fillId="0" borderId="0"/>
    <xf numFmtId="0" fontId="1"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8" applyNumberFormat="0" applyFont="0" applyAlignment="0" applyProtection="0"/>
    <xf numFmtId="9" fontId="49" fillId="0" borderId="0" applyFill="0" applyBorder="0" applyAlignment="0" applyProtection="0"/>
    <xf numFmtId="9" fontId="50" fillId="0" borderId="0" applyFont="0" applyFill="0" applyBorder="0" applyAlignment="0" applyProtection="0"/>
    <xf numFmtId="9" fontId="1" fillId="0" borderId="0" applyFont="0" applyFill="0" applyBorder="0" applyAlignment="0" applyProtection="0"/>
    <xf numFmtId="0" fontId="32" fillId="0" borderId="19"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4" fontId="1" fillId="0" borderId="0" applyFont="0" applyFill="0" applyBorder="0" applyAlignment="0" applyProtection="0"/>
    <xf numFmtId="164" fontId="51" fillId="0" borderId="0" applyFont="0" applyFill="0" applyBorder="0" applyAlignment="0" applyProtection="0"/>
    <xf numFmtId="166" fontId="17" fillId="0" borderId="0" applyFont="0" applyFill="0" applyBorder="0" applyAlignment="0" applyProtection="0"/>
    <xf numFmtId="164" fontId="1" fillId="0" borderId="0" applyFont="0" applyFill="0" applyBorder="0" applyAlignment="0" applyProtection="0"/>
    <xf numFmtId="0" fontId="34" fillId="4" borderId="0" applyNumberFormat="0" applyBorder="0" applyAlignment="0" applyProtection="0"/>
    <xf numFmtId="0" fontId="10" fillId="0" borderId="0"/>
    <xf numFmtId="0" fontId="1" fillId="0" borderId="0"/>
    <xf numFmtId="169" fontId="1" fillId="0" borderId="0" applyFont="0" applyFill="0" applyBorder="0" applyAlignment="0" applyProtection="0"/>
    <xf numFmtId="9" fontId="2" fillId="0" borderId="0" applyFont="0" applyFill="0" applyBorder="0" applyAlignment="0" applyProtection="0"/>
    <xf numFmtId="0" fontId="46" fillId="0" borderId="0"/>
    <xf numFmtId="170" fontId="46" fillId="0" borderId="0"/>
    <xf numFmtId="0" fontId="59" fillId="0" borderId="0"/>
    <xf numFmtId="0" fontId="28" fillId="0" borderId="0"/>
    <xf numFmtId="171" fontId="60" fillId="0" borderId="0">
      <alignment vertical="top"/>
    </xf>
    <xf numFmtId="171" fontId="61" fillId="0" borderId="0">
      <alignment vertical="top"/>
    </xf>
    <xf numFmtId="172" fontId="61" fillId="37" borderId="0">
      <alignment vertical="top"/>
    </xf>
    <xf numFmtId="171" fontId="61" fillId="38" borderId="0">
      <alignment vertical="top"/>
    </xf>
    <xf numFmtId="40" fontId="62" fillId="0" borderId="0" applyFont="0" applyFill="0" applyBorder="0" applyAlignment="0" applyProtection="0"/>
    <xf numFmtId="0" fontId="63" fillId="0" borderId="0"/>
    <xf numFmtId="0" fontId="28" fillId="0" borderId="0"/>
    <xf numFmtId="0" fontId="59" fillId="0" borderId="0"/>
    <xf numFmtId="0" fontId="59" fillId="0" borderId="0"/>
    <xf numFmtId="0" fontId="46" fillId="0" borderId="0"/>
    <xf numFmtId="0" fontId="64" fillId="0" borderId="0"/>
    <xf numFmtId="4" fontId="65" fillId="0" borderId="0">
      <alignment vertical="center"/>
    </xf>
    <xf numFmtId="0" fontId="46" fillId="0" borderId="0"/>
    <xf numFmtId="0" fontId="46" fillId="0" borderId="0"/>
    <xf numFmtId="0" fontId="66" fillId="0" borderId="0"/>
    <xf numFmtId="0" fontId="46" fillId="0" borderId="0"/>
    <xf numFmtId="0" fontId="46" fillId="0" borderId="0"/>
    <xf numFmtId="0" fontId="64" fillId="0" borderId="0"/>
    <xf numFmtId="0" fontId="66" fillId="0" borderId="0"/>
    <xf numFmtId="4" fontId="65" fillId="0" borderId="0">
      <alignment vertical="center"/>
    </xf>
    <xf numFmtId="0" fontId="46" fillId="0" borderId="0"/>
    <xf numFmtId="0" fontId="46" fillId="0" borderId="0"/>
    <xf numFmtId="0" fontId="66" fillId="0" borderId="0"/>
    <xf numFmtId="0" fontId="66" fillId="0" borderId="0"/>
    <xf numFmtId="0" fontId="46" fillId="0" borderId="0"/>
    <xf numFmtId="0" fontId="59" fillId="0" borderId="0"/>
    <xf numFmtId="4" fontId="65" fillId="0" borderId="0">
      <alignment vertical="center"/>
    </xf>
    <xf numFmtId="0" fontId="59" fillId="0" borderId="0"/>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0" fontId="59" fillId="0" borderId="0"/>
    <xf numFmtId="0" fontId="59" fillId="0" borderId="0"/>
    <xf numFmtId="173" fontId="28" fillId="39" borderId="6">
      <alignment wrapText="1"/>
      <protection locked="0"/>
    </xf>
    <xf numFmtId="173" fontId="28" fillId="39" borderId="6">
      <alignment wrapText="1"/>
      <protection locked="0"/>
    </xf>
    <xf numFmtId="0" fontId="46" fillId="0" borderId="0"/>
    <xf numFmtId="4" fontId="65" fillId="0" borderId="0">
      <alignment vertical="center"/>
    </xf>
    <xf numFmtId="0" fontId="46" fillId="0" borderId="0"/>
    <xf numFmtId="0" fontId="59" fillId="0" borderId="0"/>
    <xf numFmtId="0" fontId="59" fillId="0" borderId="0"/>
    <xf numFmtId="0" fontId="46" fillId="0" borderId="0"/>
    <xf numFmtId="0" fontId="46" fillId="0" borderId="0"/>
    <xf numFmtId="0" fontId="46" fillId="0" borderId="0"/>
    <xf numFmtId="0" fontId="46" fillId="0" borderId="0"/>
    <xf numFmtId="0" fontId="64" fillId="0" borderId="0"/>
    <xf numFmtId="0" fontId="46" fillId="0" borderId="0"/>
    <xf numFmtId="0" fontId="59" fillId="0" borderId="0"/>
    <xf numFmtId="0" fontId="59" fillId="0" borderId="0"/>
    <xf numFmtId="170" fontId="59" fillId="0" borderId="0"/>
    <xf numFmtId="0" fontId="59" fillId="0" borderId="0"/>
    <xf numFmtId="170" fontId="59" fillId="0" borderId="0"/>
    <xf numFmtId="4" fontId="65" fillId="0" borderId="0">
      <alignment vertical="center"/>
    </xf>
    <xf numFmtId="0" fontId="59" fillId="0" borderId="0"/>
    <xf numFmtId="170" fontId="59" fillId="0" borderId="0"/>
    <xf numFmtId="0" fontId="46" fillId="0" borderId="0"/>
    <xf numFmtId="4" fontId="65" fillId="0" borderId="0">
      <alignment vertical="center"/>
    </xf>
    <xf numFmtId="0" fontId="59" fillId="0" borderId="0"/>
    <xf numFmtId="170" fontId="59" fillId="0" borderId="0"/>
    <xf numFmtId="0" fontId="46" fillId="0" borderId="0"/>
    <xf numFmtId="0" fontId="64" fillId="0" borderId="0"/>
    <xf numFmtId="0" fontId="46" fillId="0" borderId="0"/>
    <xf numFmtId="0" fontId="59" fillId="0" borderId="0"/>
    <xf numFmtId="0" fontId="46" fillId="0" borderId="0"/>
    <xf numFmtId="170" fontId="46" fillId="0" borderId="0"/>
    <xf numFmtId="0" fontId="46" fillId="0" borderId="0"/>
    <xf numFmtId="0" fontId="46" fillId="0" borderId="0"/>
    <xf numFmtId="0" fontId="59" fillId="0" borderId="0"/>
    <xf numFmtId="0" fontId="46" fillId="0" borderId="0"/>
    <xf numFmtId="0" fontId="46" fillId="0" borderId="0"/>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0" fontId="50" fillId="0" borderId="0"/>
    <xf numFmtId="0" fontId="46" fillId="0" borderId="0"/>
    <xf numFmtId="170" fontId="46" fillId="0" borderId="0"/>
    <xf numFmtId="0" fontId="46" fillId="0" borderId="0"/>
    <xf numFmtId="170" fontId="46" fillId="0" borderId="0"/>
    <xf numFmtId="0" fontId="59" fillId="0" borderId="0"/>
    <xf numFmtId="170" fontId="59" fillId="0" borderId="0"/>
    <xf numFmtId="0" fontId="46" fillId="0" borderId="0"/>
    <xf numFmtId="0" fontId="46" fillId="0" borderId="0"/>
    <xf numFmtId="0" fontId="46" fillId="0" borderId="0"/>
    <xf numFmtId="0" fontId="59" fillId="0" borderId="0"/>
    <xf numFmtId="170" fontId="59" fillId="0" borderId="0"/>
    <xf numFmtId="0" fontId="46" fillId="0" borderId="0"/>
    <xf numFmtId="0" fontId="59" fillId="0" borderId="0"/>
    <xf numFmtId="0" fontId="59" fillId="0" borderId="0"/>
    <xf numFmtId="0" fontId="46" fillId="0" borderId="0"/>
    <xf numFmtId="4" fontId="65" fillId="0" borderId="0">
      <alignment vertical="center"/>
    </xf>
    <xf numFmtId="0" fontId="46" fillId="0" borderId="0"/>
    <xf numFmtId="0" fontId="46" fillId="0" borderId="0"/>
    <xf numFmtId="0" fontId="50" fillId="0" borderId="0"/>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0" fontId="59" fillId="0" borderId="0"/>
    <xf numFmtId="170" fontId="59" fillId="0" borderId="0"/>
    <xf numFmtId="0" fontId="59" fillId="0" borderId="0"/>
    <xf numFmtId="0" fontId="46" fillId="0" borderId="0"/>
    <xf numFmtId="0" fontId="64" fillId="0" borderId="0"/>
    <xf numFmtId="0" fontId="59" fillId="0" borderId="0"/>
    <xf numFmtId="0" fontId="50" fillId="0" borderId="0"/>
    <xf numFmtId="0" fontId="59" fillId="0" borderId="0"/>
    <xf numFmtId="170" fontId="59" fillId="0" borderId="0"/>
    <xf numFmtId="0" fontId="59" fillId="0" borderId="0"/>
    <xf numFmtId="170" fontId="59" fillId="0" borderId="0"/>
    <xf numFmtId="4" fontId="65" fillId="0" borderId="0">
      <alignment vertical="center"/>
    </xf>
    <xf numFmtId="0" fontId="46" fillId="0" borderId="0"/>
    <xf numFmtId="4" fontId="65" fillId="0" borderId="0">
      <alignment vertical="center"/>
    </xf>
    <xf numFmtId="0" fontId="64" fillId="0" borderId="0"/>
    <xf numFmtId="0" fontId="46" fillId="0" borderId="0"/>
    <xf numFmtId="0" fontId="46" fillId="0" borderId="0"/>
    <xf numFmtId="0" fontId="59" fillId="0" borderId="0"/>
    <xf numFmtId="0" fontId="64" fillId="0" borderId="0"/>
    <xf numFmtId="0" fontId="50" fillId="0" borderId="0"/>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0" fontId="59" fillId="0" borderId="0"/>
    <xf numFmtId="0" fontId="59" fillId="0" borderId="0"/>
    <xf numFmtId="0" fontId="46" fillId="0" borderId="0"/>
    <xf numFmtId="4" fontId="65" fillId="0" borderId="0">
      <alignment vertical="center"/>
    </xf>
    <xf numFmtId="0" fontId="46" fillId="0" borderId="0"/>
    <xf numFmtId="4" fontId="65" fillId="0" borderId="0">
      <alignment vertical="center"/>
    </xf>
    <xf numFmtId="0" fontId="46" fillId="0" borderId="0"/>
    <xf numFmtId="0" fontId="59" fillId="0" borderId="0"/>
    <xf numFmtId="170" fontId="59" fillId="0" borderId="0"/>
    <xf numFmtId="0" fontId="46" fillId="0" borderId="0"/>
    <xf numFmtId="4" fontId="65" fillId="0" borderId="0">
      <alignment vertical="center"/>
    </xf>
    <xf numFmtId="0" fontId="59" fillId="0" borderId="0"/>
    <xf numFmtId="0" fontId="59" fillId="0" borderId="0"/>
    <xf numFmtId="0" fontId="46" fillId="0" borderId="0"/>
    <xf numFmtId="0" fontId="59" fillId="0" borderId="0"/>
    <xf numFmtId="0" fontId="59" fillId="0" borderId="0"/>
    <xf numFmtId="4" fontId="65" fillId="0" borderId="0">
      <alignment vertical="center"/>
    </xf>
    <xf numFmtId="4" fontId="65" fillId="0" borderId="0">
      <alignment vertical="center"/>
    </xf>
    <xf numFmtId="0" fontId="46" fillId="0" borderId="0"/>
    <xf numFmtId="0" fontId="59" fillId="0" borderId="0"/>
    <xf numFmtId="0" fontId="46" fillId="0" borderId="0"/>
    <xf numFmtId="170" fontId="46" fillId="0" borderId="0"/>
    <xf numFmtId="0" fontId="46" fillId="0" borderId="0"/>
    <xf numFmtId="170" fontId="46" fillId="0" borderId="0"/>
    <xf numFmtId="0" fontId="46" fillId="0" borderId="0"/>
    <xf numFmtId="4" fontId="65" fillId="0" borderId="0">
      <alignment vertical="center"/>
    </xf>
    <xf numFmtId="0" fontId="50" fillId="0" borderId="0"/>
    <xf numFmtId="0" fontId="46" fillId="0" borderId="0"/>
    <xf numFmtId="0" fontId="59" fillId="0" borderId="0"/>
    <xf numFmtId="170" fontId="59" fillId="0" borderId="0"/>
    <xf numFmtId="0" fontId="46" fillId="0" borderId="0"/>
    <xf numFmtId="170" fontId="46" fillId="0" borderId="0"/>
    <xf numFmtId="0" fontId="46" fillId="0" borderId="0"/>
    <xf numFmtId="170" fontId="46" fillId="0" borderId="0"/>
    <xf numFmtId="0" fontId="59" fillId="0" borderId="0"/>
    <xf numFmtId="0" fontId="59" fillId="0" borderId="0"/>
    <xf numFmtId="0" fontId="40" fillId="0" borderId="0"/>
    <xf numFmtId="0" fontId="46" fillId="0" borderId="0"/>
    <xf numFmtId="0" fontId="59" fillId="0" borderId="0"/>
    <xf numFmtId="170" fontId="59" fillId="0" borderId="0"/>
    <xf numFmtId="0" fontId="46" fillId="0" borderId="0"/>
    <xf numFmtId="174" fontId="40" fillId="0" borderId="0" applyFont="0" applyFill="0" applyBorder="0" applyAlignment="0" applyProtection="0"/>
    <xf numFmtId="175" fontId="67" fillId="0" borderId="0">
      <protection locked="0"/>
    </xf>
    <xf numFmtId="176" fontId="67" fillId="0" borderId="0">
      <protection locked="0"/>
    </xf>
    <xf numFmtId="177" fontId="68" fillId="0" borderId="0">
      <protection locked="0"/>
    </xf>
    <xf numFmtId="178" fontId="67" fillId="0" borderId="0">
      <protection locked="0"/>
    </xf>
    <xf numFmtId="177" fontId="68" fillId="0" borderId="0">
      <protection locked="0"/>
    </xf>
    <xf numFmtId="178" fontId="67" fillId="0" borderId="0">
      <protection locked="0"/>
    </xf>
    <xf numFmtId="177" fontId="68" fillId="0" borderId="0">
      <protection locked="0"/>
    </xf>
    <xf numFmtId="178" fontId="67" fillId="0" borderId="0">
      <protection locked="0"/>
    </xf>
    <xf numFmtId="179" fontId="67" fillId="0" borderId="25">
      <protection locked="0"/>
    </xf>
    <xf numFmtId="0" fontId="69" fillId="0" borderId="0">
      <protection locked="0"/>
    </xf>
    <xf numFmtId="0" fontId="69" fillId="0" borderId="0">
      <protection locked="0"/>
    </xf>
    <xf numFmtId="0" fontId="68" fillId="0" borderId="25">
      <protection locked="0"/>
    </xf>
    <xf numFmtId="0" fontId="28" fillId="0" borderId="0"/>
    <xf numFmtId="0" fontId="70" fillId="40" borderId="0"/>
    <xf numFmtId="0" fontId="71" fillId="41"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71" fillId="42"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71" fillId="43"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71" fillId="44"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71" fillId="41"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71"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72" fillId="25" borderId="0" applyNumberFormat="0" applyBorder="0" applyAlignment="0" applyProtection="0"/>
    <xf numFmtId="0" fontId="72" fillId="25"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 fillId="25"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72" fillId="27" borderId="0" applyNumberFormat="0" applyBorder="0" applyAlignment="0" applyProtection="0"/>
    <xf numFmtId="0" fontId="72" fillId="27"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 fillId="27"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72" fillId="29" borderId="0" applyNumberFormat="0" applyBorder="0" applyAlignment="0" applyProtection="0"/>
    <xf numFmtId="0" fontId="72" fillId="29"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 fillId="29"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72" fillId="31" borderId="0" applyNumberFormat="0" applyBorder="0" applyAlignment="0" applyProtection="0"/>
    <xf numFmtId="0" fontId="72" fillId="31"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 fillId="31"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72" fillId="33" borderId="0" applyNumberFormat="0" applyBorder="0" applyAlignment="0" applyProtection="0"/>
    <xf numFmtId="0" fontId="72" fillId="33"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 fillId="33"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72" fillId="35" borderId="0" applyNumberFormat="0" applyBorder="0" applyAlignment="0" applyProtection="0"/>
    <xf numFmtId="0" fontId="72" fillId="35"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 fillId="35"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71" fillId="20"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71" fillId="42"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71" fillId="18"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71" fillId="4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71" fillId="46"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71" fillId="7"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72" fillId="26" borderId="0" applyNumberFormat="0" applyBorder="0" applyAlignment="0" applyProtection="0"/>
    <xf numFmtId="0" fontId="72" fillId="26"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 fillId="26"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72" fillId="28" borderId="0" applyNumberFormat="0" applyBorder="0" applyAlignment="0" applyProtection="0"/>
    <xf numFmtId="0" fontId="72" fillId="28"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 fillId="28"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72" fillId="30" borderId="0" applyNumberFormat="0" applyBorder="0" applyAlignment="0" applyProtection="0"/>
    <xf numFmtId="0" fontId="72" fillId="3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 fillId="3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72" fillId="32" borderId="0" applyNumberFormat="0" applyBorder="0" applyAlignment="0" applyProtection="0"/>
    <xf numFmtId="0" fontId="72" fillId="32"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 fillId="32"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72" fillId="34" borderId="0" applyNumberFormat="0" applyBorder="0" applyAlignment="0" applyProtection="0"/>
    <xf numFmtId="0" fontId="72" fillId="34"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 fillId="34"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72" fillId="36" borderId="0" applyNumberFormat="0" applyBorder="0" applyAlignment="0" applyProtection="0"/>
    <xf numFmtId="0" fontId="72" fillId="36"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 fillId="36"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73" fillId="47" borderId="0" applyNumberFormat="0" applyBorder="0" applyAlignment="0" applyProtection="0"/>
    <xf numFmtId="0" fontId="73" fillId="42" borderId="0" applyNumberFormat="0" applyBorder="0" applyAlignment="0" applyProtection="0"/>
    <xf numFmtId="0" fontId="73" fillId="18" borderId="0" applyNumberFormat="0" applyBorder="0" applyAlignment="0" applyProtection="0"/>
    <xf numFmtId="0" fontId="73" fillId="45" borderId="0" applyNumberFormat="0" applyBorder="0" applyAlignment="0" applyProtection="0"/>
    <xf numFmtId="0" fontId="73" fillId="47" borderId="0" applyNumberFormat="0" applyBorder="0" applyAlignment="0" applyProtection="0"/>
    <xf numFmtId="0" fontId="73" fillId="11"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74" fillId="48" borderId="0" applyNumberFormat="0" applyBorder="0" applyAlignment="0" applyProtection="0"/>
    <xf numFmtId="0" fontId="75" fillId="49" borderId="0" applyNumberFormat="0" applyBorder="0" applyAlignment="0" applyProtection="0"/>
    <xf numFmtId="0" fontId="75" fillId="50" borderId="0" applyNumberFormat="0" applyBorder="0" applyAlignment="0" applyProtection="0"/>
    <xf numFmtId="0" fontId="74" fillId="51" borderId="0" applyNumberFormat="0" applyBorder="0" applyAlignment="0" applyProtection="0"/>
    <xf numFmtId="0" fontId="74" fillId="52" borderId="0" applyNumberFormat="0" applyBorder="0" applyAlignment="0" applyProtection="0"/>
    <xf numFmtId="0" fontId="75" fillId="53" borderId="0" applyNumberFormat="0" applyBorder="0" applyAlignment="0" applyProtection="0"/>
    <xf numFmtId="0" fontId="75" fillId="54" borderId="0" applyNumberFormat="0" applyBorder="0" applyAlignment="0" applyProtection="0"/>
    <xf numFmtId="0" fontId="74" fillId="55" borderId="0" applyNumberFormat="0" applyBorder="0" applyAlignment="0" applyProtection="0"/>
    <xf numFmtId="0" fontId="74" fillId="56" borderId="0" applyNumberFormat="0" applyBorder="0" applyAlignment="0" applyProtection="0"/>
    <xf numFmtId="0" fontId="75" fillId="57" borderId="0" applyNumberFormat="0" applyBorder="0" applyAlignment="0" applyProtection="0"/>
    <xf numFmtId="0" fontId="75" fillId="58" borderId="0" applyNumberFormat="0" applyBorder="0" applyAlignment="0" applyProtection="0"/>
    <xf numFmtId="0" fontId="74" fillId="59" borderId="0" applyNumberFormat="0" applyBorder="0" applyAlignment="0" applyProtection="0"/>
    <xf numFmtId="0" fontId="74" fillId="60" borderId="0" applyNumberFormat="0" applyBorder="0" applyAlignment="0" applyProtection="0"/>
    <xf numFmtId="0" fontId="75" fillId="53" borderId="0" applyNumberFormat="0" applyBorder="0" applyAlignment="0" applyProtection="0"/>
    <xf numFmtId="0" fontId="75" fillId="61" borderId="0" applyNumberFormat="0" applyBorder="0" applyAlignment="0" applyProtection="0"/>
    <xf numFmtId="0" fontId="74" fillId="54" borderId="0" applyNumberFormat="0" applyBorder="0" applyAlignment="0" applyProtection="0"/>
    <xf numFmtId="0" fontId="74" fillId="51" borderId="0" applyNumberFormat="0" applyBorder="0" applyAlignment="0" applyProtection="0"/>
    <xf numFmtId="0" fontId="75" fillId="62" borderId="0" applyNumberFormat="0" applyBorder="0" applyAlignment="0" applyProtection="0"/>
    <xf numFmtId="0" fontId="75" fillId="63" borderId="0" applyNumberFormat="0" applyBorder="0" applyAlignment="0" applyProtection="0"/>
    <xf numFmtId="0" fontId="74" fillId="51" borderId="0" applyNumberFormat="0" applyBorder="0" applyAlignment="0" applyProtection="0"/>
    <xf numFmtId="0" fontId="74" fillId="64" borderId="0" applyNumberFormat="0" applyBorder="0" applyAlignment="0" applyProtection="0"/>
    <xf numFmtId="0" fontId="75" fillId="65" borderId="0" applyNumberFormat="0" applyBorder="0" applyAlignment="0" applyProtection="0"/>
    <xf numFmtId="0" fontId="75" fillId="66" borderId="0" applyNumberFormat="0" applyBorder="0" applyAlignment="0" applyProtection="0"/>
    <xf numFmtId="0" fontId="74" fillId="67" borderId="0" applyNumberFormat="0" applyBorder="0" applyAlignment="0" applyProtection="0"/>
    <xf numFmtId="0" fontId="76" fillId="0" borderId="0" applyNumberFormat="0" applyFill="0" applyBorder="0" applyAlignment="0" applyProtection="0">
      <alignment vertical="top"/>
      <protection locked="0"/>
    </xf>
    <xf numFmtId="0" fontId="77" fillId="68" borderId="26" applyNumberFormat="0" applyAlignment="0"/>
    <xf numFmtId="0" fontId="64" fillId="0" borderId="0"/>
    <xf numFmtId="180" fontId="50" fillId="0" borderId="27">
      <protection locked="0"/>
    </xf>
    <xf numFmtId="181" fontId="40" fillId="0" borderId="0" applyFont="0" applyFill="0" applyBorder="0" applyAlignment="0" applyProtection="0"/>
    <xf numFmtId="182" fontId="40" fillId="0" borderId="0" applyFont="0" applyFill="0" applyBorder="0" applyAlignment="0" applyProtection="0"/>
    <xf numFmtId="0" fontId="78" fillId="65" borderId="0" applyNumberFormat="0" applyBorder="0" applyAlignment="0" applyProtection="0"/>
    <xf numFmtId="10" fontId="79" fillId="0" borderId="0" applyNumberFormat="0" applyFill="0" applyBorder="0" applyAlignment="0"/>
    <xf numFmtId="0" fontId="80" fillId="0" borderId="0"/>
    <xf numFmtId="183" fontId="81" fillId="0" borderId="0" applyFill="0" applyBorder="0" applyAlignment="0"/>
    <xf numFmtId="180" fontId="81" fillId="0" borderId="0" applyFill="0" applyBorder="0" applyAlignment="0"/>
    <xf numFmtId="167" fontId="81" fillId="0" borderId="0" applyFill="0" applyBorder="0" applyAlignment="0"/>
    <xf numFmtId="184" fontId="81" fillId="0" borderId="0" applyFill="0" applyBorder="0" applyAlignment="0"/>
    <xf numFmtId="185" fontId="81" fillId="0" borderId="0" applyFill="0" applyBorder="0" applyAlignment="0"/>
    <xf numFmtId="183" fontId="81" fillId="0" borderId="0" applyFill="0" applyBorder="0" applyAlignment="0"/>
    <xf numFmtId="186" fontId="81" fillId="0" borderId="0" applyFill="0" applyBorder="0" applyAlignment="0"/>
    <xf numFmtId="180" fontId="81" fillId="0" borderId="0" applyFill="0" applyBorder="0" applyAlignment="0"/>
    <xf numFmtId="0" fontId="82" fillId="69" borderId="28" applyNumberFormat="0" applyAlignment="0" applyProtection="0"/>
    <xf numFmtId="0" fontId="83" fillId="0" borderId="26" applyNumberFormat="0" applyAlignment="0">
      <protection locked="0"/>
    </xf>
    <xf numFmtId="0" fontId="83" fillId="0" borderId="26" applyNumberFormat="0" applyAlignment="0">
      <protection locked="0"/>
    </xf>
    <xf numFmtId="0" fontId="83" fillId="0" borderId="26" applyNumberFormat="0" applyAlignment="0">
      <protection locked="0"/>
    </xf>
    <xf numFmtId="0" fontId="17" fillId="0" borderId="0"/>
    <xf numFmtId="0" fontId="17" fillId="0" borderId="0"/>
    <xf numFmtId="0" fontId="17" fillId="0" borderId="0"/>
    <xf numFmtId="0" fontId="28" fillId="0" borderId="0"/>
    <xf numFmtId="0" fontId="17" fillId="0" borderId="0"/>
    <xf numFmtId="0" fontId="28" fillId="0" borderId="0"/>
    <xf numFmtId="0" fontId="84" fillId="60" borderId="17" applyNumberFormat="0" applyAlignment="0" applyProtection="0"/>
    <xf numFmtId="0" fontId="85" fillId="0" borderId="29">
      <alignment horizontal="left" vertical="center"/>
    </xf>
    <xf numFmtId="0" fontId="70" fillId="0" borderId="0" applyFont="0" applyFill="0" applyBorder="0" applyAlignment="0" applyProtection="0"/>
    <xf numFmtId="0" fontId="17" fillId="0" borderId="0" applyFont="0" applyFill="0" applyBorder="0" applyAlignment="0" applyProtection="0"/>
    <xf numFmtId="183" fontId="81" fillId="0" borderId="0" applyFont="0" applyFill="0" applyBorder="0" applyAlignment="0" applyProtection="0"/>
    <xf numFmtId="0" fontId="86" fillId="0" borderId="0" applyFont="0" applyFill="0" applyBorder="0" applyAlignment="0" applyProtection="0">
      <alignment horizontal="right"/>
    </xf>
    <xf numFmtId="0" fontId="86" fillId="0" borderId="0" applyFont="0" applyFill="0" applyBorder="0" applyAlignment="0" applyProtection="0"/>
    <xf numFmtId="0" fontId="86" fillId="0" borderId="0" applyFont="0" applyFill="0" applyBorder="0" applyAlignment="0" applyProtection="0">
      <alignment horizontal="right"/>
    </xf>
    <xf numFmtId="0" fontId="86" fillId="0" borderId="0" applyFont="0" applyFill="0" applyBorder="0" applyAlignment="0" applyProtection="0"/>
    <xf numFmtId="187" fontId="70" fillId="0" borderId="0" applyFont="0" applyFill="0" applyBorder="0" applyAlignment="0" applyProtection="0"/>
    <xf numFmtId="3" fontId="87" fillId="0" borderId="0" applyFont="0" applyFill="0" applyBorder="0" applyAlignment="0" applyProtection="0"/>
    <xf numFmtId="0" fontId="88" fillId="0" borderId="0"/>
    <xf numFmtId="0" fontId="17" fillId="0" borderId="0"/>
    <xf numFmtId="0" fontId="17" fillId="0" borderId="0"/>
    <xf numFmtId="0" fontId="17" fillId="0" borderId="0"/>
    <xf numFmtId="0" fontId="89" fillId="0" borderId="0">
      <alignment horizontal="left" indent="3"/>
    </xf>
    <xf numFmtId="0" fontId="89" fillId="0" borderId="0">
      <alignment horizontal="left" indent="5"/>
    </xf>
    <xf numFmtId="180" fontId="90" fillId="70" borderId="27"/>
    <xf numFmtId="188" fontId="70" fillId="0" borderId="0" applyFont="0" applyFill="0" applyBorder="0" applyAlignment="0" applyProtection="0"/>
    <xf numFmtId="188" fontId="70" fillId="0" borderId="0" applyFont="0" applyFill="0" applyBorder="0" applyAlignment="0" applyProtection="0"/>
    <xf numFmtId="188" fontId="70" fillId="0" borderId="0" applyFont="0" applyFill="0" applyBorder="0" applyAlignment="0" applyProtection="0"/>
    <xf numFmtId="188" fontId="70" fillId="0" borderId="0" applyFont="0" applyFill="0" applyBorder="0" applyAlignment="0" applyProtection="0"/>
    <xf numFmtId="188" fontId="70" fillId="0" borderId="0" applyFont="0" applyFill="0" applyBorder="0" applyAlignment="0" applyProtection="0"/>
    <xf numFmtId="188" fontId="70" fillId="0" borderId="0" applyFont="0" applyFill="0" applyBorder="0" applyAlignment="0" applyProtection="0"/>
    <xf numFmtId="188" fontId="70" fillId="0" borderId="0" applyFont="0" applyFill="0" applyBorder="0" applyAlignment="0" applyProtection="0"/>
    <xf numFmtId="188" fontId="70" fillId="0" borderId="0" applyFont="0" applyFill="0" applyBorder="0" applyAlignment="0" applyProtection="0"/>
    <xf numFmtId="188" fontId="70" fillId="0" borderId="0" applyFont="0" applyFill="0" applyBorder="0" applyAlignment="0" applyProtection="0"/>
    <xf numFmtId="188" fontId="70" fillId="0" borderId="0" applyFont="0" applyFill="0" applyBorder="0" applyAlignment="0" applyProtection="0"/>
    <xf numFmtId="188" fontId="70" fillId="0" borderId="0" applyFont="0" applyFill="0" applyBorder="0" applyAlignment="0" applyProtection="0"/>
    <xf numFmtId="188" fontId="70" fillId="0" borderId="0" applyFont="0" applyFill="0" applyBorder="0" applyAlignment="0" applyProtection="0"/>
    <xf numFmtId="188" fontId="70" fillId="0" borderId="0" applyFont="0" applyFill="0" applyBorder="0" applyAlignment="0" applyProtection="0"/>
    <xf numFmtId="188" fontId="70" fillId="0" borderId="0" applyFont="0" applyFill="0" applyBorder="0" applyAlignment="0" applyProtection="0"/>
    <xf numFmtId="188" fontId="70" fillId="0" borderId="0" applyFont="0" applyFill="0" applyBorder="0" applyAlignment="0" applyProtection="0"/>
    <xf numFmtId="188" fontId="70" fillId="0" borderId="0" applyFont="0" applyFill="0" applyBorder="0" applyAlignment="0" applyProtection="0"/>
    <xf numFmtId="188" fontId="70" fillId="0" borderId="0" applyFont="0" applyFill="0" applyBorder="0" applyAlignment="0" applyProtection="0"/>
    <xf numFmtId="188" fontId="70" fillId="0" borderId="0" applyFont="0" applyFill="0" applyBorder="0" applyAlignment="0" applyProtection="0"/>
    <xf numFmtId="188" fontId="70" fillId="0" borderId="0" applyFont="0" applyFill="0" applyBorder="0" applyAlignment="0" applyProtection="0"/>
    <xf numFmtId="188" fontId="70" fillId="0" borderId="0" applyFont="0" applyFill="0" applyBorder="0" applyAlignment="0" applyProtection="0"/>
    <xf numFmtId="188" fontId="70" fillId="0" borderId="0" applyFont="0" applyFill="0" applyBorder="0" applyAlignment="0" applyProtection="0"/>
    <xf numFmtId="188" fontId="70" fillId="0" borderId="0" applyFont="0" applyFill="0" applyBorder="0" applyAlignment="0" applyProtection="0"/>
    <xf numFmtId="188" fontId="70" fillId="0" borderId="0" applyFont="0" applyFill="0" applyBorder="0" applyAlignment="0" applyProtection="0"/>
    <xf numFmtId="188" fontId="70" fillId="0" borderId="0" applyFont="0" applyFill="0" applyBorder="0" applyAlignment="0" applyProtection="0"/>
    <xf numFmtId="188" fontId="70" fillId="0" borderId="0" applyFont="0" applyFill="0" applyBorder="0" applyAlignment="0" applyProtection="0"/>
    <xf numFmtId="188" fontId="70" fillId="0" borderId="0" applyFont="0" applyFill="0" applyBorder="0" applyAlignment="0" applyProtection="0"/>
    <xf numFmtId="188" fontId="70" fillId="0" borderId="0" applyFont="0" applyFill="0" applyBorder="0" applyAlignment="0" applyProtection="0"/>
    <xf numFmtId="188" fontId="70" fillId="0" borderId="0" applyFont="0" applyFill="0" applyBorder="0" applyAlignment="0" applyProtection="0"/>
    <xf numFmtId="188" fontId="70" fillId="0" borderId="0" applyFont="0" applyFill="0" applyBorder="0" applyAlignment="0" applyProtection="0"/>
    <xf numFmtId="188" fontId="70" fillId="0" borderId="0" applyFont="0" applyFill="0" applyBorder="0" applyAlignment="0" applyProtection="0"/>
    <xf numFmtId="188" fontId="70" fillId="0" borderId="0" applyFont="0" applyFill="0" applyBorder="0" applyAlignment="0" applyProtection="0"/>
    <xf numFmtId="188" fontId="70" fillId="0" borderId="0" applyFont="0" applyFill="0" applyBorder="0" applyAlignment="0" applyProtection="0"/>
    <xf numFmtId="188" fontId="70" fillId="0" borderId="0" applyFont="0" applyFill="0" applyBorder="0" applyAlignment="0" applyProtection="0"/>
    <xf numFmtId="188" fontId="70" fillId="0" borderId="0" applyFont="0" applyFill="0" applyBorder="0" applyAlignment="0" applyProtection="0"/>
    <xf numFmtId="188" fontId="70" fillId="0" borderId="0" applyFont="0" applyFill="0" applyBorder="0" applyAlignment="0" applyProtection="0"/>
    <xf numFmtId="188" fontId="70" fillId="0" borderId="0" applyFont="0" applyFill="0" applyBorder="0" applyAlignment="0" applyProtection="0"/>
    <xf numFmtId="188" fontId="70" fillId="0" borderId="0" applyFont="0" applyFill="0" applyBorder="0" applyAlignment="0" applyProtection="0"/>
    <xf numFmtId="188" fontId="70" fillId="0" borderId="0" applyFont="0" applyFill="0" applyBorder="0" applyAlignment="0" applyProtection="0"/>
    <xf numFmtId="188" fontId="70" fillId="0" borderId="0" applyFont="0" applyFill="0" applyBorder="0" applyAlignment="0" applyProtection="0"/>
    <xf numFmtId="188" fontId="70" fillId="0" borderId="0" applyFont="0" applyFill="0" applyBorder="0" applyAlignment="0" applyProtection="0"/>
    <xf numFmtId="188" fontId="70" fillId="0" borderId="0" applyFont="0" applyFill="0" applyBorder="0" applyAlignment="0" applyProtection="0"/>
    <xf numFmtId="188" fontId="70" fillId="0" borderId="0" applyFont="0" applyFill="0" applyBorder="0" applyAlignment="0" applyProtection="0"/>
    <xf numFmtId="188" fontId="70" fillId="0" borderId="0" applyFont="0" applyFill="0" applyBorder="0" applyAlignment="0" applyProtection="0"/>
    <xf numFmtId="188" fontId="70" fillId="0" borderId="0" applyFont="0" applyFill="0" applyBorder="0" applyAlignment="0" applyProtection="0"/>
    <xf numFmtId="188" fontId="70" fillId="0" borderId="0" applyFont="0" applyFill="0" applyBorder="0" applyAlignment="0" applyProtection="0"/>
    <xf numFmtId="188" fontId="70" fillId="0" borderId="0" applyFont="0" applyFill="0" applyBorder="0" applyAlignment="0" applyProtection="0"/>
    <xf numFmtId="180" fontId="81" fillId="0" borderId="0" applyFont="0" applyFill="0" applyBorder="0" applyAlignment="0" applyProtection="0"/>
    <xf numFmtId="0" fontId="86" fillId="0" borderId="0" applyFont="0" applyFill="0" applyBorder="0" applyAlignment="0" applyProtection="0">
      <alignment horizontal="right"/>
    </xf>
    <xf numFmtId="0" fontId="86" fillId="0" borderId="0" applyFont="0" applyFill="0" applyBorder="0" applyAlignment="0" applyProtection="0">
      <alignment horizontal="right"/>
    </xf>
    <xf numFmtId="189" fontId="70" fillId="0" borderId="0" applyFont="0" applyFill="0" applyBorder="0" applyAlignment="0" applyProtection="0"/>
    <xf numFmtId="190" fontId="87" fillId="0" borderId="0" applyFont="0" applyFill="0" applyBorder="0" applyAlignment="0" applyProtection="0"/>
    <xf numFmtId="191" fontId="91" fillId="39" borderId="0">
      <protection locked="0"/>
    </xf>
    <xf numFmtId="0" fontId="86" fillId="0" borderId="0" applyFill="0" applyBorder="0" applyProtection="0">
      <alignment vertical="center"/>
    </xf>
    <xf numFmtId="192" fontId="91" fillId="39" borderId="0">
      <protection locked="0"/>
    </xf>
    <xf numFmtId="193" fontId="91" fillId="39" borderId="0">
      <protection locked="0"/>
    </xf>
    <xf numFmtId="0" fontId="87" fillId="0" borderId="0" applyFont="0" applyFill="0" applyBorder="0" applyAlignment="0" applyProtection="0"/>
    <xf numFmtId="0" fontId="86" fillId="0" borderId="0" applyFont="0" applyFill="0" applyBorder="0" applyAlignment="0" applyProtection="0"/>
    <xf numFmtId="14" fontId="71" fillId="0" borderId="0" applyFill="0" applyBorder="0" applyAlignment="0"/>
    <xf numFmtId="14" fontId="92" fillId="0" borderId="0">
      <alignment vertical="top"/>
    </xf>
    <xf numFmtId="0" fontId="83" fillId="71" borderId="26" applyAlignment="0">
      <alignment horizontal="left" vertical="center"/>
    </xf>
    <xf numFmtId="0" fontId="93" fillId="71" borderId="26" applyNumberFormat="0" applyAlignment="0">
      <alignment horizontal="left" vertical="center"/>
    </xf>
    <xf numFmtId="38" fontId="70" fillId="0" borderId="30">
      <alignment vertical="center"/>
    </xf>
    <xf numFmtId="194" fontId="40" fillId="0" borderId="0" applyFont="0" applyFill="0" applyBorder="0" applyAlignment="0" applyProtection="0"/>
    <xf numFmtId="195" fontId="40" fillId="0" borderId="0" applyFont="0" applyFill="0" applyBorder="0" applyAlignment="0" applyProtection="0"/>
    <xf numFmtId="0" fontId="17" fillId="0" borderId="0"/>
    <xf numFmtId="0" fontId="86" fillId="0" borderId="31" applyNumberFormat="0" applyFont="0" applyFill="0" applyAlignment="0" applyProtection="0"/>
    <xf numFmtId="0" fontId="94" fillId="0" borderId="0" applyNumberFormat="0" applyFill="0" applyBorder="0" applyAlignment="0" applyProtection="0"/>
    <xf numFmtId="38" fontId="95" fillId="0" borderId="0">
      <alignment vertical="top"/>
    </xf>
    <xf numFmtId="38" fontId="95" fillId="0" borderId="0">
      <alignment vertical="top"/>
    </xf>
    <xf numFmtId="38" fontId="95" fillId="0" borderId="0">
      <alignment vertical="top"/>
    </xf>
    <xf numFmtId="0" fontId="96" fillId="72" borderId="0" applyNumberFormat="0" applyBorder="0" applyAlignment="0" applyProtection="0"/>
    <xf numFmtId="0" fontId="96" fillId="73" borderId="0" applyNumberFormat="0" applyBorder="0" applyAlignment="0" applyProtection="0"/>
    <xf numFmtId="0" fontId="96" fillId="74" borderId="0" applyNumberFormat="0" applyBorder="0" applyAlignment="0" applyProtection="0"/>
    <xf numFmtId="183" fontId="81" fillId="0" borderId="0" applyFill="0" applyBorder="0" applyAlignment="0"/>
    <xf numFmtId="180" fontId="81" fillId="0" borderId="0" applyFill="0" applyBorder="0" applyAlignment="0"/>
    <xf numFmtId="183" fontId="81" fillId="0" borderId="0" applyFill="0" applyBorder="0" applyAlignment="0"/>
    <xf numFmtId="186" fontId="81" fillId="0" borderId="0" applyFill="0" applyBorder="0" applyAlignment="0"/>
    <xf numFmtId="180" fontId="81" fillId="0" borderId="0" applyFill="0" applyBorder="0" applyAlignment="0"/>
    <xf numFmtId="170" fontId="11" fillId="0" borderId="0" applyFont="0" applyFill="0" applyBorder="0" applyAlignment="0" applyProtection="0"/>
    <xf numFmtId="37" fontId="28" fillId="0" borderId="0"/>
    <xf numFmtId="0" fontId="97" fillId="0" borderId="0" applyNumberFormat="0" applyFill="0" applyBorder="0" applyAlignment="0" applyProtection="0"/>
    <xf numFmtId="196" fontId="98" fillId="0" borderId="0" applyFill="0" applyBorder="0" applyAlignment="0" applyProtection="0"/>
    <xf numFmtId="196" fontId="60" fillId="0" borderId="0" applyFill="0" applyBorder="0" applyAlignment="0" applyProtection="0"/>
    <xf numFmtId="196" fontId="99" fillId="0" borderId="0" applyFill="0" applyBorder="0" applyAlignment="0" applyProtection="0"/>
    <xf numFmtId="196" fontId="100" fillId="0" borderId="0" applyFill="0" applyBorder="0" applyAlignment="0" applyProtection="0"/>
    <xf numFmtId="196" fontId="101" fillId="0" borderId="0" applyFill="0" applyBorder="0" applyAlignment="0" applyProtection="0"/>
    <xf numFmtId="196" fontId="102" fillId="0" borderId="0" applyFill="0" applyBorder="0" applyAlignment="0" applyProtection="0"/>
    <xf numFmtId="196" fontId="103" fillId="0" borderId="0" applyFill="0" applyBorder="0" applyAlignment="0" applyProtection="0"/>
    <xf numFmtId="2" fontId="87" fillId="0" borderId="0" applyFont="0" applyFill="0" applyBorder="0" applyAlignment="0" applyProtection="0"/>
    <xf numFmtId="0" fontId="17" fillId="0" borderId="0"/>
    <xf numFmtId="0" fontId="104" fillId="0" borderId="0">
      <alignment vertical="center"/>
    </xf>
    <xf numFmtId="0" fontId="105" fillId="0" borderId="0" applyNumberFormat="0" applyFill="0" applyBorder="0" applyAlignment="0" applyProtection="0">
      <alignment vertical="top"/>
      <protection locked="0"/>
    </xf>
    <xf numFmtId="0" fontId="28" fillId="0" borderId="32"/>
    <xf numFmtId="0" fontId="106" fillId="0" borderId="0" applyFill="0" applyBorder="0" applyProtection="0">
      <alignment horizontal="left"/>
    </xf>
    <xf numFmtId="0" fontId="83" fillId="4" borderId="26" applyNumberFormat="0" applyAlignment="0"/>
    <xf numFmtId="0" fontId="75" fillId="58" borderId="0" applyNumberFormat="0" applyBorder="0" applyAlignment="0" applyProtection="0"/>
    <xf numFmtId="0" fontId="17" fillId="0" borderId="0"/>
    <xf numFmtId="0" fontId="28" fillId="0" borderId="0"/>
    <xf numFmtId="171" fontId="17" fillId="38" borderId="29" applyNumberFormat="0" applyFont="0" applyBorder="0" applyAlignment="0" applyProtection="0"/>
    <xf numFmtId="0" fontId="86" fillId="0" borderId="0" applyFont="0" applyFill="0" applyBorder="0" applyAlignment="0" applyProtection="0">
      <alignment horizontal="right"/>
    </xf>
    <xf numFmtId="197" fontId="107" fillId="38" borderId="0" applyNumberFormat="0" applyFont="0" applyAlignment="0"/>
    <xf numFmtId="0" fontId="83" fillId="20" borderId="26" applyNumberFormat="0" applyAlignment="0"/>
    <xf numFmtId="0" fontId="83" fillId="20" borderId="26" applyNumberFormat="0" applyAlignment="0"/>
    <xf numFmtId="0" fontId="83" fillId="20" borderId="26" applyNumberFormat="0" applyAlignment="0"/>
    <xf numFmtId="0" fontId="108" fillId="0" borderId="33" applyNumberFormat="0" applyAlignment="0" applyProtection="0">
      <alignment horizontal="left" vertical="center"/>
    </xf>
    <xf numFmtId="0" fontId="108" fillId="0" borderId="7">
      <alignment horizontal="left" vertical="center"/>
    </xf>
    <xf numFmtId="0" fontId="109" fillId="0" borderId="0">
      <alignment vertical="top"/>
    </xf>
    <xf numFmtId="0" fontId="110" fillId="0" borderId="34" applyNumberFormat="0" applyFill="0" applyAlignment="0" applyProtection="0"/>
    <xf numFmtId="0" fontId="111" fillId="0" borderId="35" applyNumberFormat="0" applyFill="0" applyAlignment="0" applyProtection="0"/>
    <xf numFmtId="0" fontId="112" fillId="0" borderId="36" applyNumberFormat="0" applyFill="0" applyAlignment="0" applyProtection="0"/>
    <xf numFmtId="0" fontId="112" fillId="0" borderId="0" applyNumberFormat="0" applyFill="0" applyBorder="0" applyAlignment="0" applyProtection="0"/>
    <xf numFmtId="2" fontId="113" fillId="75" borderId="0" applyAlignment="0">
      <alignment horizontal="right"/>
      <protection locked="0"/>
    </xf>
    <xf numFmtId="0" fontId="114" fillId="0" borderId="0"/>
    <xf numFmtId="0" fontId="115" fillId="0" borderId="0"/>
    <xf numFmtId="38" fontId="116" fillId="0" borderId="0">
      <alignment vertical="top"/>
    </xf>
    <xf numFmtId="38" fontId="116" fillId="0" borderId="0">
      <alignment vertical="top"/>
    </xf>
    <xf numFmtId="0" fontId="108" fillId="0" borderId="0"/>
    <xf numFmtId="0" fontId="89" fillId="0" borderId="0"/>
    <xf numFmtId="0" fontId="89" fillId="0" borderId="0"/>
    <xf numFmtId="0" fontId="117" fillId="0" borderId="0"/>
    <xf numFmtId="0" fontId="28" fillId="0" borderId="0">
      <alignment horizontal="center"/>
    </xf>
    <xf numFmtId="0" fontId="118" fillId="0" borderId="0" applyNumberFormat="0" applyFill="0" applyBorder="0" applyAlignment="0" applyProtection="0">
      <alignment vertical="top"/>
      <protection locked="0"/>
    </xf>
    <xf numFmtId="0" fontId="119" fillId="0" borderId="0">
      <alignment vertical="center" wrapText="1"/>
    </xf>
    <xf numFmtId="180" fontId="120" fillId="0" borderId="0"/>
    <xf numFmtId="0" fontId="28" fillId="0" borderId="0"/>
    <xf numFmtId="0" fontId="121" fillId="0" borderId="0" applyNumberFormat="0" applyFill="0" applyBorder="0" applyAlignment="0" applyProtection="0">
      <alignment vertical="top"/>
      <protection locked="0"/>
    </xf>
    <xf numFmtId="198" fontId="122" fillId="0" borderId="1">
      <alignment horizontal="center" vertical="center" wrapText="1"/>
    </xf>
    <xf numFmtId="0" fontId="123" fillId="66" borderId="37" applyNumberFormat="0" applyAlignment="0" applyProtection="0"/>
    <xf numFmtId="0" fontId="124" fillId="0" borderId="0" applyFill="0" applyBorder="0" applyProtection="0">
      <alignment vertical="center"/>
    </xf>
    <xf numFmtId="0" fontId="124" fillId="0" borderId="0" applyFill="0" applyBorder="0" applyProtection="0">
      <alignment vertical="center"/>
    </xf>
    <xf numFmtId="0" fontId="124" fillId="0" borderId="0" applyFill="0" applyBorder="0" applyProtection="0">
      <alignment vertical="center"/>
    </xf>
    <xf numFmtId="0" fontId="124" fillId="0" borderId="0" applyFill="0" applyBorder="0" applyProtection="0">
      <alignment vertical="center"/>
    </xf>
    <xf numFmtId="38" fontId="61" fillId="0" borderId="0">
      <alignment vertical="top"/>
    </xf>
    <xf numFmtId="38" fontId="61" fillId="37" borderId="0">
      <alignment vertical="top"/>
    </xf>
    <xf numFmtId="38" fontId="61" fillId="37" borderId="0">
      <alignment vertical="top"/>
    </xf>
    <xf numFmtId="38" fontId="61" fillId="37" borderId="0">
      <alignment vertical="top"/>
    </xf>
    <xf numFmtId="38" fontId="61" fillId="0" borderId="0">
      <alignment vertical="top"/>
    </xf>
    <xf numFmtId="199" fontId="61" fillId="38" borderId="0">
      <alignment vertical="top"/>
    </xf>
    <xf numFmtId="38" fontId="61" fillId="0" borderId="0">
      <alignment vertical="top"/>
    </xf>
    <xf numFmtId="0" fontId="17" fillId="0" borderId="0"/>
    <xf numFmtId="183" fontId="81" fillId="0" borderId="0" applyFill="0" applyBorder="0" applyAlignment="0"/>
    <xf numFmtId="180" fontId="81" fillId="0" borderId="0" applyFill="0" applyBorder="0" applyAlignment="0"/>
    <xf numFmtId="183" fontId="81" fillId="0" borderId="0" applyFill="0" applyBorder="0" applyAlignment="0"/>
    <xf numFmtId="186" fontId="81" fillId="0" borderId="0" applyFill="0" applyBorder="0" applyAlignment="0"/>
    <xf numFmtId="180" fontId="81" fillId="0" borderId="0" applyFill="0" applyBorder="0" applyAlignment="0"/>
    <xf numFmtId="0" fontId="125" fillId="0" borderId="38" applyNumberFormat="0" applyFill="0" applyAlignment="0" applyProtection="0"/>
    <xf numFmtId="0" fontId="28" fillId="0" borderId="0">
      <alignment horizontal="center"/>
    </xf>
    <xf numFmtId="41" fontId="126" fillId="0" borderId="0" applyFont="0" applyFill="0" applyBorder="0" applyAlignment="0" applyProtection="0"/>
    <xf numFmtId="43" fontId="126" fillId="0" borderId="0" applyFont="0" applyFill="0" applyBorder="0" applyAlignment="0" applyProtection="0"/>
    <xf numFmtId="41" fontId="126" fillId="0" borderId="0" applyFont="0" applyFill="0" applyBorder="0" applyAlignment="0" applyProtection="0"/>
    <xf numFmtId="43" fontId="126" fillId="0" borderId="0" applyFont="0" applyFill="0" applyBorder="0" applyAlignment="0" applyProtection="0"/>
    <xf numFmtId="200" fontId="127" fillId="0" borderId="39">
      <alignment horizontal="right"/>
      <protection locked="0"/>
    </xf>
    <xf numFmtId="201" fontId="126" fillId="0" borderId="0" applyFont="0" applyFill="0" applyBorder="0" applyAlignment="0" applyProtection="0"/>
    <xf numFmtId="202" fontId="126" fillId="0" borderId="0" applyFont="0" applyFill="0" applyBorder="0" applyAlignment="0" applyProtection="0"/>
    <xf numFmtId="201" fontId="126" fillId="0" borderId="0" applyFont="0" applyFill="0" applyBorder="0" applyAlignment="0" applyProtection="0"/>
    <xf numFmtId="202" fontId="126" fillId="0" borderId="0" applyFont="0" applyFill="0" applyBorder="0" applyAlignment="0" applyProtection="0"/>
    <xf numFmtId="0" fontId="86" fillId="0" borderId="0" applyFont="0" applyFill="0" applyBorder="0" applyAlignment="0" applyProtection="0">
      <alignment horizontal="right"/>
    </xf>
    <xf numFmtId="0" fontId="86" fillId="0" borderId="0" applyFill="0" applyBorder="0" applyProtection="0">
      <alignment vertical="center"/>
    </xf>
    <xf numFmtId="0" fontId="86" fillId="0" borderId="0" applyFont="0" applyFill="0" applyBorder="0" applyAlignment="0" applyProtection="0">
      <alignment horizontal="right"/>
    </xf>
    <xf numFmtId="3" fontId="40" fillId="0" borderId="40" applyFont="0" applyBorder="0">
      <alignment horizontal="center" vertical="center"/>
    </xf>
    <xf numFmtId="0" fontId="125" fillId="66" borderId="0" applyNumberFormat="0" applyBorder="0" applyAlignment="0" applyProtection="0"/>
    <xf numFmtId="0" fontId="70" fillId="0" borderId="41"/>
    <xf numFmtId="0" fontId="14" fillId="0" borderId="0" applyNumberFormat="0" applyFill="0" applyBorder="0" applyAlignment="0" applyProtection="0"/>
    <xf numFmtId="203" fontId="40" fillId="0" borderId="0"/>
    <xf numFmtId="0" fontId="14" fillId="0" borderId="0" applyNumberFormat="0" applyFill="0" applyBorder="0" applyAlignment="0" applyProtection="0"/>
    <xf numFmtId="0" fontId="40" fillId="0" borderId="0"/>
    <xf numFmtId="0" fontId="40" fillId="0" borderId="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28" fillId="0" borderId="0">
      <alignment horizontal="right"/>
    </xf>
    <xf numFmtId="0" fontId="28" fillId="0" borderId="0"/>
    <xf numFmtId="0" fontId="129" fillId="0" borderId="0"/>
    <xf numFmtId="0" fontId="86" fillId="0" borderId="0" applyFill="0" applyBorder="0" applyProtection="0">
      <alignment vertical="center"/>
    </xf>
    <xf numFmtId="0" fontId="130" fillId="0" borderId="0"/>
    <xf numFmtId="0" fontId="28" fillId="0" borderId="0"/>
    <xf numFmtId="0" fontId="46" fillId="0" borderId="0"/>
    <xf numFmtId="0" fontId="60" fillId="65" borderId="37" applyNumberFormat="0" applyFont="0" applyAlignment="0" applyProtection="0"/>
    <xf numFmtId="204" fontId="40" fillId="0" borderId="0" applyFont="0" applyAlignment="0">
      <alignment horizontal="center"/>
    </xf>
    <xf numFmtId="205" fontId="40" fillId="0" borderId="0" applyFont="0" applyFill="0" applyBorder="0" applyAlignment="0" applyProtection="0"/>
    <xf numFmtId="206" fontId="40" fillId="0" borderId="0" applyFont="0" applyFill="0" applyBorder="0" applyAlignment="0" applyProtection="0"/>
    <xf numFmtId="207" fontId="40" fillId="0" borderId="0" applyFont="0" applyFill="0" applyBorder="0" applyAlignment="0" applyProtection="0"/>
    <xf numFmtId="208" fontId="40" fillId="0" borderId="0" applyFont="0" applyFill="0" applyBorder="0" applyAlignment="0" applyProtection="0"/>
    <xf numFmtId="0" fontId="17" fillId="0" borderId="0"/>
    <xf numFmtId="0" fontId="131" fillId="0" borderId="0"/>
    <xf numFmtId="0" fontId="131" fillId="0" borderId="0"/>
    <xf numFmtId="209" fontId="17" fillId="0" borderId="0" applyFont="0" applyFill="0" applyBorder="0" applyAlignment="0" applyProtection="0"/>
    <xf numFmtId="210" fontId="17" fillId="0" borderId="0" applyFont="0" applyFill="0" applyBorder="0" applyAlignment="0" applyProtection="0"/>
    <xf numFmtId="0" fontId="132" fillId="69" borderId="12" applyNumberFormat="0" applyAlignment="0" applyProtection="0"/>
    <xf numFmtId="1" fontId="133" fillId="0" borderId="0" applyProtection="0">
      <alignment horizontal="right" vertical="center"/>
    </xf>
    <xf numFmtId="49" fontId="134" fillId="0" borderId="20" applyFill="0" applyProtection="0">
      <alignment vertical="center"/>
    </xf>
    <xf numFmtId="211" fontId="70" fillId="0" borderId="0" applyFont="0" applyFill="0" applyBorder="0" applyAlignment="0" applyProtection="0"/>
    <xf numFmtId="187" fontId="70" fillId="0" borderId="0" applyFont="0" applyFill="0" applyBorder="0" applyAlignment="0" applyProtection="0"/>
    <xf numFmtId="212" fontId="70" fillId="0" borderId="0" applyFont="0" applyFill="0" applyBorder="0" applyAlignment="0" applyProtection="0"/>
    <xf numFmtId="0" fontId="86" fillId="0" borderId="0" applyFill="0" applyBorder="0" applyProtection="0">
      <alignment vertical="center"/>
    </xf>
    <xf numFmtId="37" fontId="135" fillId="39" borderId="24"/>
    <xf numFmtId="37" fontId="135" fillId="39" borderId="24"/>
    <xf numFmtId="213" fontId="70" fillId="0" borderId="0" applyFill="0" applyBorder="0" applyAlignment="0"/>
    <xf numFmtId="214" fontId="70" fillId="0" borderId="0" applyFill="0" applyBorder="0" applyAlignment="0"/>
    <xf numFmtId="213" fontId="70" fillId="0" borderId="0" applyFill="0" applyBorder="0" applyAlignment="0"/>
    <xf numFmtId="189" fontId="70" fillId="0" borderId="0" applyFill="0" applyBorder="0" applyAlignment="0"/>
    <xf numFmtId="214" fontId="70" fillId="0" borderId="0" applyFill="0" applyBorder="0" applyAlignment="0"/>
    <xf numFmtId="0" fontId="17" fillId="0" borderId="0"/>
    <xf numFmtId="215" fontId="136" fillId="0" borderId="42" applyBorder="0">
      <alignment horizontal="right"/>
      <protection locked="0"/>
    </xf>
    <xf numFmtId="0" fontId="28" fillId="0" borderId="0"/>
    <xf numFmtId="0" fontId="137" fillId="0" borderId="0"/>
    <xf numFmtId="49" fontId="138" fillId="0" borderId="39" applyNumberFormat="0">
      <alignment horizontal="left" vertical="center"/>
    </xf>
    <xf numFmtId="0" fontId="17" fillId="0" borderId="0"/>
    <xf numFmtId="0" fontId="137" fillId="0" borderId="0"/>
    <xf numFmtId="0" fontId="139" fillId="0" borderId="43">
      <alignment vertical="center"/>
    </xf>
    <xf numFmtId="0" fontId="28" fillId="0" borderId="0"/>
    <xf numFmtId="4" fontId="140" fillId="38" borderId="39" applyNumberFormat="0" applyProtection="0">
      <alignment vertical="center"/>
    </xf>
    <xf numFmtId="4" fontId="141" fillId="76" borderId="44" applyNumberFormat="0" applyProtection="0">
      <alignment vertical="center"/>
    </xf>
    <xf numFmtId="4" fontId="140" fillId="38" borderId="39" applyNumberFormat="0" applyProtection="0">
      <alignment vertical="center"/>
    </xf>
    <xf numFmtId="4" fontId="140" fillId="38" borderId="39" applyNumberFormat="0" applyProtection="0">
      <alignment vertical="center"/>
    </xf>
    <xf numFmtId="4" fontId="140" fillId="38" borderId="39" applyNumberFormat="0" applyProtection="0">
      <alignment vertical="center"/>
    </xf>
    <xf numFmtId="4" fontId="142" fillId="0" borderId="39" applyNumberFormat="0" applyProtection="0">
      <alignment vertical="center"/>
    </xf>
    <xf numFmtId="4" fontId="143" fillId="39" borderId="37" applyNumberFormat="0" applyProtection="0">
      <alignment vertical="center"/>
    </xf>
    <xf numFmtId="4" fontId="144" fillId="22" borderId="44" applyNumberFormat="0" applyProtection="0">
      <alignment vertical="center"/>
    </xf>
    <xf numFmtId="4" fontId="143" fillId="39" borderId="37" applyNumberFormat="0" applyProtection="0">
      <alignment vertical="center"/>
    </xf>
    <xf numFmtId="4" fontId="145" fillId="71" borderId="37" applyNumberFormat="0" applyProtection="0">
      <alignment vertical="center"/>
    </xf>
    <xf numFmtId="4" fontId="143" fillId="39" borderId="37" applyNumberFormat="0" applyProtection="0">
      <alignment vertical="center"/>
    </xf>
    <xf numFmtId="0" fontId="146" fillId="38" borderId="39"/>
    <xf numFmtId="4" fontId="71" fillId="76" borderId="45" applyNumberFormat="0" applyProtection="0">
      <alignment horizontal="left" vertical="center" indent="1"/>
    </xf>
    <xf numFmtId="0" fontId="146" fillId="38" borderId="39"/>
    <xf numFmtId="0" fontId="146" fillId="38" borderId="39"/>
    <xf numFmtId="4" fontId="141" fillId="76" borderId="44" applyNumberFormat="0" applyProtection="0">
      <alignment horizontal="left" vertical="center" indent="1"/>
    </xf>
    <xf numFmtId="0" fontId="146" fillId="38" borderId="39"/>
    <xf numFmtId="0" fontId="146" fillId="38" borderId="39"/>
    <xf numFmtId="0" fontId="146" fillId="38" borderId="39"/>
    <xf numFmtId="4" fontId="142" fillId="38" borderId="45" applyNumberFormat="0" applyProtection="0">
      <alignment horizontal="left" vertical="center" indent="1"/>
    </xf>
    <xf numFmtId="0" fontId="147" fillId="22" borderId="44" applyNumberFormat="0" applyProtection="0">
      <alignment horizontal="left" vertical="top" indent="1"/>
    </xf>
    <xf numFmtId="0" fontId="141" fillId="22" borderId="44" applyNumberFormat="0" applyProtection="0">
      <alignment horizontal="left" vertical="top" indent="1"/>
    </xf>
    <xf numFmtId="0" fontId="147" fillId="22" borderId="44" applyNumberFormat="0" applyProtection="0">
      <alignment horizontal="left" vertical="top" indent="1"/>
    </xf>
    <xf numFmtId="0" fontId="147" fillId="22" borderId="44" applyNumberFormat="0" applyProtection="0">
      <alignment horizontal="left" vertical="top" indent="1"/>
    </xf>
    <xf numFmtId="4" fontId="142" fillId="38" borderId="45" applyNumberFormat="0">
      <alignment horizontal="left" vertical="center" wrapText="1" indent="1"/>
      <protection locked="0"/>
    </xf>
    <xf numFmtId="4" fontId="141" fillId="77" borderId="0" applyNumberFormat="0" applyProtection="0">
      <alignment horizontal="left" vertical="center" indent="1"/>
    </xf>
    <xf numFmtId="4" fontId="142" fillId="38" borderId="45" applyNumberFormat="0">
      <alignment horizontal="left" vertical="center" indent="1"/>
      <protection locked="0"/>
    </xf>
    <xf numFmtId="4" fontId="142" fillId="38" borderId="45" applyNumberFormat="0">
      <alignment horizontal="left" vertical="center" indent="1"/>
      <protection locked="0"/>
    </xf>
    <xf numFmtId="4" fontId="141" fillId="24" borderId="0" applyNumberFormat="0" applyProtection="0">
      <alignment horizontal="left" vertical="center" indent="1"/>
    </xf>
    <xf numFmtId="4" fontId="142" fillId="38" borderId="45" applyNumberFormat="0">
      <alignment horizontal="left" vertical="center" wrapText="1" indent="1"/>
      <protection locked="0"/>
    </xf>
    <xf numFmtId="4" fontId="142" fillId="38" borderId="45" applyNumberFormat="0">
      <alignment horizontal="left" vertical="center" wrapText="1" indent="1"/>
      <protection locked="0"/>
    </xf>
    <xf numFmtId="4" fontId="142" fillId="38" borderId="45" applyNumberFormat="0">
      <alignment horizontal="left" vertical="center" indent="1"/>
      <protection locked="0"/>
    </xf>
    <xf numFmtId="4" fontId="142" fillId="38" borderId="45" applyNumberFormat="0">
      <alignment horizontal="left" vertical="center" indent="1"/>
      <protection locked="0"/>
    </xf>
    <xf numFmtId="4" fontId="142" fillId="38" borderId="45" applyNumberFormat="0">
      <alignment horizontal="left" vertical="center" indent="1"/>
      <protection locked="0"/>
    </xf>
    <xf numFmtId="4" fontId="142" fillId="38" borderId="45" applyNumberFormat="0">
      <alignment horizontal="left" vertical="center" indent="1"/>
      <protection locked="0"/>
    </xf>
    <xf numFmtId="4" fontId="142" fillId="38" borderId="45" applyNumberFormat="0">
      <alignment horizontal="left" vertical="center" wrapText="1" indent="1"/>
      <protection locked="0"/>
    </xf>
    <xf numFmtId="4" fontId="137" fillId="3" borderId="37" applyNumberFormat="0" applyProtection="0">
      <alignment horizontal="right" vertical="center"/>
    </xf>
    <xf numFmtId="4" fontId="71" fillId="3" borderId="44" applyNumberFormat="0" applyProtection="0">
      <alignment horizontal="right" vertical="center"/>
    </xf>
    <xf numFmtId="4" fontId="137" fillId="3" borderId="37" applyNumberFormat="0" applyProtection="0">
      <alignment horizontal="right" vertical="center"/>
    </xf>
    <xf numFmtId="4" fontId="137" fillId="3" borderId="37" applyNumberFormat="0" applyProtection="0">
      <alignment horizontal="right" vertical="center"/>
    </xf>
    <xf numFmtId="4" fontId="137" fillId="78" borderId="37" applyNumberFormat="0" applyProtection="0">
      <alignment horizontal="right" vertical="center"/>
    </xf>
    <xf numFmtId="4" fontId="71" fillId="9" borderId="44" applyNumberFormat="0" applyProtection="0">
      <alignment horizontal="right" vertical="center"/>
    </xf>
    <xf numFmtId="4" fontId="137" fillId="78" borderId="37" applyNumberFormat="0" applyProtection="0">
      <alignment horizontal="right" vertical="center"/>
    </xf>
    <xf numFmtId="4" fontId="137" fillId="78" borderId="37" applyNumberFormat="0" applyProtection="0">
      <alignment horizontal="right" vertical="center"/>
    </xf>
    <xf numFmtId="4" fontId="137" fillId="17" borderId="45" applyNumberFormat="0" applyProtection="0">
      <alignment horizontal="right" vertical="center"/>
    </xf>
    <xf numFmtId="4" fontId="71" fillId="17" borderId="44" applyNumberFormat="0" applyProtection="0">
      <alignment horizontal="right" vertical="center"/>
    </xf>
    <xf numFmtId="4" fontId="137" fillId="17" borderId="45" applyNumberFormat="0" applyProtection="0">
      <alignment horizontal="right" vertical="center"/>
    </xf>
    <xf numFmtId="4" fontId="137" fillId="11" borderId="37" applyNumberFormat="0" applyProtection="0">
      <alignment horizontal="right" vertical="center"/>
    </xf>
    <xf numFmtId="4" fontId="71" fillId="11" borderId="44" applyNumberFormat="0" applyProtection="0">
      <alignment horizontal="right" vertical="center"/>
    </xf>
    <xf numFmtId="4" fontId="137" fillId="11" borderId="37" applyNumberFormat="0" applyProtection="0">
      <alignment horizontal="right" vertical="center"/>
    </xf>
    <xf numFmtId="4" fontId="137" fillId="11" borderId="37" applyNumberFormat="0" applyProtection="0">
      <alignment horizontal="right" vertical="center"/>
    </xf>
    <xf numFmtId="4" fontId="137" fillId="15" borderId="37" applyNumberFormat="0" applyProtection="0">
      <alignment horizontal="right" vertical="center"/>
    </xf>
    <xf numFmtId="4" fontId="71" fillId="15" borderId="44" applyNumberFormat="0" applyProtection="0">
      <alignment horizontal="right" vertical="center"/>
    </xf>
    <xf numFmtId="4" fontId="137" fillId="15" borderId="37" applyNumberFormat="0" applyProtection="0">
      <alignment horizontal="right" vertical="center"/>
    </xf>
    <xf numFmtId="4" fontId="137" fillId="15" borderId="37" applyNumberFormat="0" applyProtection="0">
      <alignment horizontal="right" vertical="center"/>
    </xf>
    <xf numFmtId="4" fontId="137" fillId="19" borderId="37" applyNumberFormat="0" applyProtection="0">
      <alignment horizontal="right" vertical="center"/>
    </xf>
    <xf numFmtId="4" fontId="71" fillId="19" borderId="44" applyNumberFormat="0" applyProtection="0">
      <alignment horizontal="right" vertical="center"/>
    </xf>
    <xf numFmtId="4" fontId="137" fillId="19" borderId="37" applyNumberFormat="0" applyProtection="0">
      <alignment horizontal="right" vertical="center"/>
    </xf>
    <xf numFmtId="4" fontId="137" fillId="19" borderId="37" applyNumberFormat="0" applyProtection="0">
      <alignment horizontal="right" vertical="center"/>
    </xf>
    <xf numFmtId="4" fontId="137" fillId="18" borderId="37" applyNumberFormat="0" applyProtection="0">
      <alignment horizontal="right" vertical="center"/>
    </xf>
    <xf numFmtId="4" fontId="71" fillId="18" borderId="44" applyNumberFormat="0" applyProtection="0">
      <alignment horizontal="right" vertical="center"/>
    </xf>
    <xf numFmtId="4" fontId="137" fillId="18" borderId="37" applyNumberFormat="0" applyProtection="0">
      <alignment horizontal="right" vertical="center"/>
    </xf>
    <xf numFmtId="4" fontId="137" fillId="18" borderId="37" applyNumberFormat="0" applyProtection="0">
      <alignment horizontal="right" vertical="center"/>
    </xf>
    <xf numFmtId="4" fontId="137" fillId="43" borderId="37" applyNumberFormat="0" applyProtection="0">
      <alignment horizontal="right" vertical="center"/>
    </xf>
    <xf numFmtId="4" fontId="71" fillId="43" borderId="44" applyNumberFormat="0" applyProtection="0">
      <alignment horizontal="right" vertical="center"/>
    </xf>
    <xf numFmtId="4" fontId="137" fillId="43" borderId="37" applyNumberFormat="0" applyProtection="0">
      <alignment horizontal="right" vertical="center"/>
    </xf>
    <xf numFmtId="4" fontId="137" fillId="43" borderId="37" applyNumberFormat="0" applyProtection="0">
      <alignment horizontal="right" vertical="center"/>
    </xf>
    <xf numFmtId="4" fontId="137" fillId="10" borderId="37" applyNumberFormat="0" applyProtection="0">
      <alignment horizontal="right" vertical="center"/>
    </xf>
    <xf numFmtId="4" fontId="71" fillId="10" borderId="44" applyNumberFormat="0" applyProtection="0">
      <alignment horizontal="right" vertical="center"/>
    </xf>
    <xf numFmtId="4" fontId="137" fillId="10" borderId="37" applyNumberFormat="0" applyProtection="0">
      <alignment horizontal="right" vertical="center"/>
    </xf>
    <xf numFmtId="4" fontId="137" fillId="10" borderId="37" applyNumberFormat="0" applyProtection="0">
      <alignment horizontal="right" vertical="center"/>
    </xf>
    <xf numFmtId="4" fontId="137" fillId="79" borderId="45" applyNumberFormat="0" applyProtection="0">
      <alignment horizontal="left" vertical="center" indent="1"/>
    </xf>
    <xf numFmtId="4" fontId="141" fillId="79" borderId="46" applyNumberFormat="0" applyProtection="0">
      <alignment horizontal="left" vertical="center" indent="1"/>
    </xf>
    <xf numFmtId="4" fontId="137" fillId="79" borderId="45" applyNumberFormat="0" applyProtection="0">
      <alignment horizontal="left" vertical="center" indent="1"/>
    </xf>
    <xf numFmtId="4" fontId="17" fillId="46" borderId="45" applyNumberFormat="0" applyProtection="0">
      <alignment horizontal="left" vertical="center" indent="1"/>
    </xf>
    <xf numFmtId="4" fontId="71" fillId="41" borderId="0" applyNumberFormat="0" applyProtection="0">
      <alignment horizontal="left" vertical="center" indent="1"/>
    </xf>
    <xf numFmtId="4" fontId="17" fillId="46" borderId="45" applyNumberFormat="0" applyProtection="0">
      <alignment horizontal="left" vertical="center" indent="1"/>
    </xf>
    <xf numFmtId="4" fontId="17" fillId="46" borderId="45" applyNumberFormat="0" applyProtection="0">
      <alignment horizontal="left" vertical="center" indent="1"/>
    </xf>
    <xf numFmtId="4" fontId="148" fillId="46" borderId="0" applyNumberFormat="0" applyProtection="0">
      <alignment horizontal="left" vertical="center" indent="1"/>
    </xf>
    <xf numFmtId="4" fontId="17" fillId="46" borderId="45" applyNumberFormat="0" applyProtection="0">
      <alignment horizontal="left" vertical="center" indent="1"/>
    </xf>
    <xf numFmtId="4" fontId="137" fillId="42" borderId="37" applyNumberFormat="0" applyProtection="0">
      <alignment horizontal="right" vertical="center"/>
    </xf>
    <xf numFmtId="4" fontId="71" fillId="42" borderId="44" applyNumberFormat="0" applyProtection="0">
      <alignment horizontal="right" vertical="center"/>
    </xf>
    <xf numFmtId="4" fontId="137" fillId="42" borderId="37" applyNumberFormat="0" applyProtection="0">
      <alignment horizontal="right" vertical="center"/>
    </xf>
    <xf numFmtId="4" fontId="137" fillId="42" borderId="37" applyNumberFormat="0" applyProtection="0">
      <alignment horizontal="right" vertical="center"/>
    </xf>
    <xf numFmtId="4" fontId="137" fillId="41" borderId="45" applyNumberFormat="0" applyProtection="0">
      <alignment horizontal="left" vertical="center" indent="1"/>
    </xf>
    <xf numFmtId="4" fontId="149" fillId="41" borderId="0" applyNumberFormat="0" applyProtection="0">
      <alignment horizontal="left" vertical="center" indent="1"/>
    </xf>
    <xf numFmtId="4" fontId="137" fillId="41" borderId="45" applyNumberFormat="0" applyProtection="0">
      <alignment horizontal="left" vertical="center" indent="1"/>
    </xf>
    <xf numFmtId="4" fontId="137" fillId="42" borderId="45" applyNumberFormat="0" applyProtection="0">
      <alignment horizontal="left" vertical="center" indent="1"/>
    </xf>
    <xf numFmtId="4" fontId="149" fillId="42" borderId="0" applyNumberFormat="0" applyProtection="0">
      <alignment horizontal="left" vertical="center" indent="1"/>
    </xf>
    <xf numFmtId="4" fontId="137" fillId="42" borderId="45" applyNumberFormat="0" applyProtection="0">
      <alignment horizontal="left" vertical="center" indent="1"/>
    </xf>
    <xf numFmtId="0" fontId="140" fillId="0" borderId="45" applyNumberFormat="0" applyProtection="0">
      <alignment horizontal="left" vertical="center" indent="1"/>
    </xf>
    <xf numFmtId="0" fontId="150" fillId="80" borderId="45" applyNumberFormat="0" applyProtection="0">
      <alignment horizontal="left" vertical="center" indent="1"/>
    </xf>
    <xf numFmtId="0" fontId="140" fillId="38" borderId="45" applyNumberFormat="0" applyProtection="0">
      <alignment horizontal="left" vertical="center" indent="1"/>
    </xf>
    <xf numFmtId="0" fontId="140" fillId="0" borderId="45" applyNumberFormat="0" applyProtection="0">
      <alignment horizontal="left" vertical="center" indent="1"/>
    </xf>
    <xf numFmtId="0" fontId="140" fillId="38" borderId="45" applyNumberFormat="0" applyProtection="0">
      <alignment horizontal="left" vertical="center" indent="1"/>
    </xf>
    <xf numFmtId="0" fontId="140" fillId="38" borderId="45" applyNumberFormat="0" applyProtection="0">
      <alignment horizontal="left" vertical="center" indent="1"/>
    </xf>
    <xf numFmtId="0" fontId="28" fillId="0" borderId="44" applyNumberFormat="0" applyProtection="0">
      <alignment horizontal="left" vertical="center" indent="1"/>
    </xf>
    <xf numFmtId="0" fontId="140" fillId="0" borderId="45" applyNumberFormat="0" applyProtection="0">
      <alignment horizontal="left" vertical="center" indent="1"/>
    </xf>
    <xf numFmtId="0" fontId="140" fillId="0" borderId="45" applyNumberFormat="0" applyProtection="0">
      <alignment horizontal="left" vertical="center" indent="1"/>
    </xf>
    <xf numFmtId="0" fontId="140" fillId="38" borderId="45" applyNumberFormat="0" applyProtection="0">
      <alignment horizontal="left" vertical="center" indent="1"/>
    </xf>
    <xf numFmtId="0" fontId="140" fillId="38" borderId="45" applyNumberFormat="0" applyProtection="0">
      <alignment horizontal="left" vertical="center" indent="1"/>
    </xf>
    <xf numFmtId="0" fontId="140" fillId="38" borderId="45" applyNumberFormat="0" applyProtection="0">
      <alignment horizontal="left" vertical="center" indent="1"/>
    </xf>
    <xf numFmtId="0" fontId="140" fillId="38" borderId="45" applyNumberFormat="0" applyProtection="0">
      <alignment horizontal="left" vertical="center" indent="1"/>
    </xf>
    <xf numFmtId="0" fontId="142" fillId="37" borderId="37" applyNumberFormat="0" applyProtection="0">
      <alignment horizontal="left" vertical="center" indent="1"/>
    </xf>
    <xf numFmtId="0" fontId="142" fillId="38" borderId="45" applyNumberFormat="0" applyProtection="0">
      <alignment horizontal="left" vertical="center" indent="1"/>
    </xf>
    <xf numFmtId="0" fontId="140" fillId="0" borderId="45" applyNumberFormat="0" applyProtection="0">
      <alignment horizontal="left" vertical="center" indent="1"/>
    </xf>
    <xf numFmtId="0" fontId="60" fillId="46" borderId="44" applyNumberFormat="0" applyProtection="0">
      <alignment horizontal="left" vertical="top" indent="1"/>
    </xf>
    <xf numFmtId="0" fontId="60" fillId="46" borderId="44" applyNumberFormat="0" applyProtection="0">
      <alignment horizontal="left" vertical="top" indent="1"/>
    </xf>
    <xf numFmtId="0" fontId="60" fillId="46" borderId="44" applyNumberFormat="0" applyProtection="0">
      <alignment horizontal="left" vertical="top" indent="1"/>
    </xf>
    <xf numFmtId="0" fontId="60" fillId="46" borderId="44" applyNumberFormat="0" applyProtection="0">
      <alignment horizontal="left" vertical="top" indent="1"/>
    </xf>
    <xf numFmtId="0" fontId="60" fillId="46" borderId="44" applyNumberFormat="0" applyProtection="0">
      <alignment horizontal="left" vertical="top" indent="1"/>
    </xf>
    <xf numFmtId="0" fontId="28" fillId="46" borderId="44" applyNumberFormat="0" applyProtection="0">
      <alignment horizontal="left" vertical="top" indent="1"/>
    </xf>
    <xf numFmtId="0" fontId="146" fillId="38" borderId="45" applyNumberFormat="0" applyProtection="0">
      <alignment horizontal="center" vertical="center"/>
    </xf>
    <xf numFmtId="0" fontId="60" fillId="46" borderId="44" applyNumberFormat="0" applyProtection="0">
      <alignment horizontal="left" vertical="top" indent="1"/>
    </xf>
    <xf numFmtId="0" fontId="60" fillId="46" borderId="44" applyNumberFormat="0" applyProtection="0">
      <alignment horizontal="left" vertical="top" indent="1"/>
    </xf>
    <xf numFmtId="0" fontId="60" fillId="46" borderId="44" applyNumberFormat="0" applyProtection="0">
      <alignment horizontal="left" vertical="top" indent="1"/>
    </xf>
    <xf numFmtId="0" fontId="60" fillId="46" borderId="44" applyNumberFormat="0" applyProtection="0">
      <alignment horizontal="left" vertical="top" indent="1"/>
    </xf>
    <xf numFmtId="0" fontId="146" fillId="38" borderId="45" applyNumberFormat="0" applyProtection="0">
      <alignment horizontal="center" vertical="center"/>
    </xf>
    <xf numFmtId="0" fontId="60" fillId="46" borderId="44" applyNumberFormat="0" applyProtection="0">
      <alignment horizontal="left" vertical="top" indent="1"/>
    </xf>
    <xf numFmtId="0" fontId="140" fillId="0" borderId="45" applyNumberFormat="0" applyProtection="0">
      <alignment horizontal="left" vertical="center" indent="1"/>
    </xf>
    <xf numFmtId="0" fontId="28" fillId="0" borderId="45" applyNumberFormat="0" applyProtection="0">
      <alignment horizontal="left" vertical="center" indent="1"/>
    </xf>
    <xf numFmtId="0" fontId="140" fillId="38" borderId="45" applyNumberFormat="0" applyProtection="0">
      <alignment horizontal="left" vertical="center" indent="1"/>
    </xf>
    <xf numFmtId="0" fontId="140" fillId="0" borderId="45" applyNumberFormat="0" applyProtection="0">
      <alignment horizontal="left" vertical="center" indent="1"/>
    </xf>
    <xf numFmtId="0" fontId="140" fillId="38" borderId="45" applyNumberFormat="0" applyProtection="0">
      <alignment horizontal="left" vertical="center" indent="1"/>
    </xf>
    <xf numFmtId="0" fontId="140" fillId="38" borderId="45" applyNumberFormat="0" applyProtection="0">
      <alignment horizontal="left" vertical="center" indent="1"/>
    </xf>
    <xf numFmtId="0" fontId="150" fillId="80" borderId="45" applyNumberFormat="0" applyProtection="0">
      <alignment horizontal="left" vertical="center" indent="1"/>
    </xf>
    <xf numFmtId="0" fontId="140" fillId="0" borderId="45" applyNumberFormat="0" applyProtection="0">
      <alignment horizontal="left" vertical="center" indent="1"/>
    </xf>
    <xf numFmtId="0" fontId="140" fillId="0" borderId="45" applyNumberFormat="0" applyProtection="0">
      <alignment horizontal="left" vertical="center" indent="1"/>
    </xf>
    <xf numFmtId="0" fontId="140" fillId="0" borderId="45" applyNumberFormat="0" applyProtection="0">
      <alignment horizontal="left" vertical="center" indent="1"/>
    </xf>
    <xf numFmtId="0" fontId="28" fillId="42" borderId="44" applyNumberFormat="0" applyProtection="0">
      <alignment horizontal="left" vertical="center" indent="1"/>
    </xf>
    <xf numFmtId="0" fontId="140" fillId="38" borderId="45" applyNumberFormat="0" applyProtection="0">
      <alignment horizontal="left" vertical="center" indent="1"/>
    </xf>
    <xf numFmtId="0" fontId="140" fillId="38" borderId="45" applyNumberFormat="0" applyProtection="0">
      <alignment horizontal="left" vertical="center" indent="1"/>
    </xf>
    <xf numFmtId="0" fontId="140" fillId="38" borderId="45" applyNumberFormat="0" applyProtection="0">
      <alignment horizontal="left" vertical="center" indent="1"/>
    </xf>
    <xf numFmtId="0" fontId="142" fillId="0" borderId="45" applyNumberFormat="0" applyProtection="0">
      <alignment horizontal="left" vertical="center" indent="1"/>
    </xf>
    <xf numFmtId="0" fontId="142" fillId="81" borderId="37" applyNumberFormat="0" applyProtection="0">
      <alignment horizontal="left" vertical="center" indent="1"/>
    </xf>
    <xf numFmtId="0" fontId="140" fillId="0" borderId="45" applyNumberFormat="0" applyProtection="0">
      <alignment horizontal="left" vertical="center" indent="1"/>
    </xf>
    <xf numFmtId="0" fontId="60" fillId="42" borderId="44" applyNumberFormat="0" applyProtection="0">
      <alignment horizontal="left" vertical="top" indent="1"/>
    </xf>
    <xf numFmtId="0" fontId="60" fillId="42" borderId="44" applyNumberFormat="0" applyProtection="0">
      <alignment horizontal="left" vertical="top" indent="1"/>
    </xf>
    <xf numFmtId="0" fontId="60" fillId="42" borderId="44" applyNumberFormat="0" applyProtection="0">
      <alignment horizontal="left" vertical="top" indent="1"/>
    </xf>
    <xf numFmtId="0" fontId="60" fillId="42" borderId="44" applyNumberFormat="0" applyProtection="0">
      <alignment horizontal="left" vertical="top" indent="1"/>
    </xf>
    <xf numFmtId="0" fontId="60" fillId="42" borderId="44" applyNumberFormat="0" applyProtection="0">
      <alignment horizontal="left" vertical="top" indent="1"/>
    </xf>
    <xf numFmtId="0" fontId="28" fillId="42" borderId="44" applyNumberFormat="0" applyProtection="0">
      <alignment horizontal="left" vertical="top" indent="1"/>
    </xf>
    <xf numFmtId="0" fontId="60" fillId="42" borderId="44" applyNumberFormat="0" applyProtection="0">
      <alignment horizontal="left" vertical="top" indent="1"/>
    </xf>
    <xf numFmtId="0" fontId="60" fillId="42" borderId="44" applyNumberFormat="0" applyProtection="0">
      <alignment horizontal="left" vertical="top" indent="1"/>
    </xf>
    <xf numFmtId="0" fontId="60" fillId="42" borderId="44" applyNumberFormat="0" applyProtection="0">
      <alignment horizontal="left" vertical="top" indent="1"/>
    </xf>
    <xf numFmtId="0" fontId="60" fillId="42" borderId="44" applyNumberFormat="0" applyProtection="0">
      <alignment horizontal="left" vertical="top" indent="1"/>
    </xf>
    <xf numFmtId="0" fontId="151" fillId="0" borderId="45" applyNumberFormat="0" applyProtection="0">
      <alignment horizontal="left" vertical="center" indent="1"/>
    </xf>
    <xf numFmtId="0" fontId="28" fillId="0" borderId="45" applyNumberFormat="0" applyProtection="0">
      <alignment horizontal="left" vertical="center" indent="1"/>
    </xf>
    <xf numFmtId="0" fontId="151" fillId="38" borderId="45" applyNumberFormat="0" applyProtection="0">
      <alignment horizontal="left" vertical="center" indent="1"/>
    </xf>
    <xf numFmtId="0" fontId="151" fillId="0" borderId="45" applyNumberFormat="0" applyProtection="0">
      <alignment horizontal="left" vertical="center" indent="1"/>
    </xf>
    <xf numFmtId="0" fontId="151" fillId="38" borderId="45" applyNumberFormat="0" applyProtection="0">
      <alignment horizontal="left" vertical="center" indent="1"/>
    </xf>
    <xf numFmtId="0" fontId="151" fillId="38" borderId="45" applyNumberFormat="0" applyProtection="0">
      <alignment horizontal="left" vertical="center" indent="1"/>
    </xf>
    <xf numFmtId="0" fontId="28" fillId="8" borderId="44" applyNumberFormat="0" applyProtection="0">
      <alignment horizontal="left" vertical="center" indent="1"/>
    </xf>
    <xf numFmtId="0" fontId="151" fillId="0" borderId="45" applyNumberFormat="0" applyProtection="0">
      <alignment horizontal="left" vertical="center" indent="1"/>
    </xf>
    <xf numFmtId="0" fontId="151" fillId="0" borderId="45" applyNumberFormat="0" applyProtection="0">
      <alignment horizontal="left" vertical="center" indent="1"/>
    </xf>
    <xf numFmtId="0" fontId="151" fillId="0" borderId="45" applyNumberFormat="0" applyProtection="0">
      <alignment horizontal="left" vertical="center" indent="1"/>
    </xf>
    <xf numFmtId="0" fontId="151" fillId="38" borderId="45" applyNumberFormat="0" applyProtection="0">
      <alignment horizontal="left" vertical="center" indent="1"/>
    </xf>
    <xf numFmtId="0" fontId="151" fillId="38" borderId="45" applyNumberFormat="0" applyProtection="0">
      <alignment horizontal="left" vertical="center" indent="1"/>
    </xf>
    <xf numFmtId="0" fontId="151" fillId="38" borderId="45" applyNumberFormat="0" applyProtection="0">
      <alignment horizontal="left" vertical="center" indent="1"/>
    </xf>
    <xf numFmtId="0" fontId="151" fillId="38" borderId="45" applyNumberFormat="0" applyProtection="0">
      <alignment horizontal="left" vertical="center" indent="1"/>
    </xf>
    <xf numFmtId="0" fontId="137" fillId="0" borderId="45" applyNumberFormat="0" applyProtection="0">
      <alignment horizontal="left" vertical="center" indent="1"/>
    </xf>
    <xf numFmtId="0" fontId="151" fillId="0" borderId="45" applyNumberFormat="0" applyProtection="0">
      <alignment horizontal="left" vertical="center" indent="1"/>
    </xf>
    <xf numFmtId="0" fontId="60" fillId="8" borderId="44" applyNumberFormat="0" applyProtection="0">
      <alignment horizontal="left" vertical="top" indent="1"/>
    </xf>
    <xf numFmtId="0" fontId="60" fillId="8" borderId="44" applyNumberFormat="0" applyProtection="0">
      <alignment horizontal="left" vertical="top" indent="1"/>
    </xf>
    <xf numFmtId="0" fontId="60" fillId="8" borderId="44" applyNumberFormat="0" applyProtection="0">
      <alignment horizontal="left" vertical="top" indent="1"/>
    </xf>
    <xf numFmtId="0" fontId="60" fillId="8" borderId="44" applyNumberFormat="0" applyProtection="0">
      <alignment horizontal="left" vertical="top" indent="1"/>
    </xf>
    <xf numFmtId="0" fontId="60" fillId="8" borderId="44" applyNumberFormat="0" applyProtection="0">
      <alignment horizontal="left" vertical="top" indent="1"/>
    </xf>
    <xf numFmtId="0" fontId="28" fillId="8" borderId="44" applyNumberFormat="0" applyProtection="0">
      <alignment horizontal="left" vertical="top" indent="1"/>
    </xf>
    <xf numFmtId="0" fontId="60" fillId="8" borderId="44" applyNumberFormat="0" applyProtection="0">
      <alignment horizontal="left" vertical="top" indent="1"/>
    </xf>
    <xf numFmtId="0" fontId="60" fillId="8" borderId="44" applyNumberFormat="0" applyProtection="0">
      <alignment horizontal="left" vertical="top" indent="1"/>
    </xf>
    <xf numFmtId="0" fontId="60" fillId="8" borderId="44" applyNumberFormat="0" applyProtection="0">
      <alignment horizontal="left" vertical="top" indent="1"/>
    </xf>
    <xf numFmtId="0" fontId="60" fillId="8" borderId="44" applyNumberFormat="0" applyProtection="0">
      <alignment horizontal="left" vertical="top" indent="1"/>
    </xf>
    <xf numFmtId="0" fontId="151" fillId="82" borderId="45" applyNumberFormat="0" applyProtection="0">
      <alignment horizontal="left" vertical="center" indent="1"/>
    </xf>
    <xf numFmtId="0" fontId="28" fillId="41" borderId="44" applyNumberFormat="0" applyProtection="0">
      <alignment horizontal="left" vertical="center" indent="1"/>
    </xf>
    <xf numFmtId="0" fontId="151" fillId="82" borderId="45" applyNumberFormat="0" applyProtection="0">
      <alignment horizontal="left" vertical="center" indent="1"/>
    </xf>
    <xf numFmtId="0" fontId="151" fillId="82" borderId="45" applyNumberFormat="0" applyProtection="0">
      <alignment horizontal="left" vertical="center" indent="1"/>
    </xf>
    <xf numFmtId="0" fontId="28" fillId="0" borderId="45" applyNumberFormat="0" applyProtection="0">
      <alignment horizontal="left" vertical="center" indent="1"/>
    </xf>
    <xf numFmtId="0" fontId="137" fillId="0" borderId="37" applyNumberFormat="0" applyProtection="0">
      <alignment horizontal="left" vertical="center" indent="1"/>
    </xf>
    <xf numFmtId="0" fontId="151" fillId="82" borderId="45" applyNumberFormat="0" applyProtection="0">
      <alignment horizontal="left" vertical="center" indent="1"/>
    </xf>
    <xf numFmtId="0" fontId="60" fillId="41" borderId="44" applyNumberFormat="0" applyProtection="0">
      <alignment horizontal="left" vertical="top" indent="1"/>
    </xf>
    <xf numFmtId="0" fontId="60" fillId="41" borderId="44" applyNumberFormat="0" applyProtection="0">
      <alignment horizontal="left" vertical="top" indent="1"/>
    </xf>
    <xf numFmtId="0" fontId="60" fillId="41" borderId="44" applyNumberFormat="0" applyProtection="0">
      <alignment horizontal="left" vertical="top" indent="1"/>
    </xf>
    <xf numFmtId="0" fontId="60" fillId="41" borderId="44" applyNumberFormat="0" applyProtection="0">
      <alignment horizontal="left" vertical="top" indent="1"/>
    </xf>
    <xf numFmtId="0" fontId="60" fillId="41" borderId="44" applyNumberFormat="0" applyProtection="0">
      <alignment horizontal="left" vertical="top" indent="1"/>
    </xf>
    <xf numFmtId="0" fontId="28" fillId="41" borderId="44" applyNumberFormat="0" applyProtection="0">
      <alignment horizontal="left" vertical="top" indent="1"/>
    </xf>
    <xf numFmtId="0" fontId="60" fillId="41" borderId="44" applyNumberFormat="0" applyProtection="0">
      <alignment horizontal="left" vertical="top" indent="1"/>
    </xf>
    <xf numFmtId="0" fontId="60" fillId="41" borderId="44" applyNumberFormat="0" applyProtection="0">
      <alignment horizontal="left" vertical="top" indent="1"/>
    </xf>
    <xf numFmtId="0" fontId="60" fillId="41" borderId="44" applyNumberFormat="0" applyProtection="0">
      <alignment horizontal="left" vertical="top" indent="1"/>
    </xf>
    <xf numFmtId="0" fontId="60" fillId="41" borderId="44" applyNumberFormat="0" applyProtection="0">
      <alignment horizontal="left" vertical="top" indent="1"/>
    </xf>
    <xf numFmtId="0" fontId="60" fillId="83" borderId="47" applyNumberFormat="0">
      <protection locked="0"/>
    </xf>
    <xf numFmtId="0" fontId="60" fillId="83" borderId="47" applyNumberFormat="0">
      <protection locked="0"/>
    </xf>
    <xf numFmtId="0" fontId="60" fillId="83" borderId="47" applyNumberFormat="0">
      <protection locked="0"/>
    </xf>
    <xf numFmtId="0" fontId="60" fillId="83" borderId="47" applyNumberFormat="0">
      <protection locked="0"/>
    </xf>
    <xf numFmtId="0" fontId="60" fillId="83" borderId="47" applyNumberFormat="0">
      <protection locked="0"/>
    </xf>
    <xf numFmtId="0" fontId="60" fillId="83" borderId="47" applyNumberFormat="0">
      <protection locked="0"/>
    </xf>
    <xf numFmtId="0" fontId="60" fillId="83" borderId="47" applyNumberFormat="0">
      <protection locked="0"/>
    </xf>
    <xf numFmtId="0" fontId="60" fillId="83" borderId="47" applyNumberFormat="0">
      <protection locked="0"/>
    </xf>
    <xf numFmtId="0" fontId="60" fillId="83" borderId="47" applyNumberFormat="0">
      <protection locked="0"/>
    </xf>
    <xf numFmtId="0" fontId="60" fillId="83" borderId="47" applyNumberFormat="0">
      <protection locked="0"/>
    </xf>
    <xf numFmtId="0" fontId="60" fillId="83" borderId="47" applyNumberFormat="0">
      <protection locked="0"/>
    </xf>
    <xf numFmtId="0" fontId="60" fillId="83" borderId="47" applyNumberFormat="0">
      <protection locked="0"/>
    </xf>
    <xf numFmtId="0" fontId="28" fillId="84" borderId="39" applyNumberFormat="0">
      <protection locked="0"/>
    </xf>
    <xf numFmtId="0" fontId="60" fillId="83" borderId="47" applyNumberFormat="0">
      <protection locked="0"/>
    </xf>
    <xf numFmtId="0" fontId="60" fillId="83" borderId="47" applyNumberFormat="0">
      <protection locked="0"/>
    </xf>
    <xf numFmtId="0" fontId="60" fillId="83" borderId="47" applyNumberFormat="0">
      <protection locked="0"/>
    </xf>
    <xf numFmtId="0" fontId="60" fillId="83" borderId="47" applyNumberFormat="0">
      <protection locked="0"/>
    </xf>
    <xf numFmtId="0" fontId="60" fillId="83" borderId="47" applyNumberFormat="0">
      <protection locked="0"/>
    </xf>
    <xf numFmtId="0" fontId="60" fillId="83" borderId="47" applyNumberFormat="0">
      <protection locked="0"/>
    </xf>
    <xf numFmtId="0" fontId="60" fillId="83" borderId="47" applyNumberFormat="0">
      <protection locked="0"/>
    </xf>
    <xf numFmtId="0" fontId="60" fillId="83" borderId="47" applyNumberFormat="0">
      <protection locked="0"/>
    </xf>
    <xf numFmtId="0" fontId="60" fillId="83" borderId="47" applyNumberFormat="0">
      <protection locked="0"/>
    </xf>
    <xf numFmtId="0" fontId="60" fillId="83" borderId="47" applyNumberFormat="0">
      <protection locked="0"/>
    </xf>
    <xf numFmtId="0" fontId="60" fillId="83" borderId="47" applyNumberFormat="0">
      <protection locked="0"/>
    </xf>
    <xf numFmtId="0" fontId="142" fillId="46" borderId="48" applyBorder="0"/>
    <xf numFmtId="0" fontId="142" fillId="46" borderId="48" applyBorder="0"/>
    <xf numFmtId="0" fontId="142" fillId="46" borderId="48" applyBorder="0"/>
    <xf numFmtId="0" fontId="142" fillId="46" borderId="48" applyBorder="0"/>
    <xf numFmtId="4" fontId="152" fillId="23" borderId="44" applyNumberFormat="0" applyProtection="0">
      <alignment vertical="center"/>
    </xf>
    <xf numFmtId="4" fontId="71" fillId="23" borderId="44" applyNumberFormat="0" applyProtection="0">
      <alignment vertical="center"/>
    </xf>
    <xf numFmtId="4" fontId="152" fillId="23" borderId="44" applyNumberFormat="0" applyProtection="0">
      <alignment vertical="center"/>
    </xf>
    <xf numFmtId="4" fontId="152" fillId="23" borderId="44" applyNumberFormat="0" applyProtection="0">
      <alignment vertical="center"/>
    </xf>
    <xf numFmtId="4" fontId="143" fillId="85" borderId="39" applyNumberFormat="0" applyProtection="0">
      <alignment vertical="center"/>
    </xf>
    <xf numFmtId="4" fontId="153" fillId="23" borderId="44" applyNumberFormat="0" applyProtection="0">
      <alignment vertical="center"/>
    </xf>
    <xf numFmtId="4" fontId="143" fillId="85" borderId="39" applyNumberFormat="0" applyProtection="0">
      <alignment vertical="center"/>
    </xf>
    <xf numFmtId="4" fontId="152" fillId="20" borderId="44" applyNumberFormat="0" applyProtection="0">
      <alignment horizontal="left" vertical="center" indent="1"/>
    </xf>
    <xf numFmtId="4" fontId="71" fillId="23" borderId="44" applyNumberFormat="0" applyProtection="0">
      <alignment horizontal="left" vertical="center" indent="1"/>
    </xf>
    <xf numFmtId="4" fontId="152" fillId="20" borderId="44" applyNumberFormat="0" applyProtection="0">
      <alignment horizontal="left" vertical="center" indent="1"/>
    </xf>
    <xf numFmtId="4" fontId="152" fillId="20" borderId="44" applyNumberFormat="0" applyProtection="0">
      <alignment horizontal="left" vertical="center" indent="1"/>
    </xf>
    <xf numFmtId="0" fontId="152" fillId="23" borderId="44" applyNumberFormat="0" applyProtection="0">
      <alignment horizontal="left" vertical="top" indent="1"/>
    </xf>
    <xf numFmtId="0" fontId="71" fillId="23" borderId="44" applyNumberFormat="0" applyProtection="0">
      <alignment horizontal="left" vertical="top" indent="1"/>
    </xf>
    <xf numFmtId="0" fontId="152" fillId="23" borderId="44" applyNumberFormat="0" applyProtection="0">
      <alignment horizontal="left" vertical="top" indent="1"/>
    </xf>
    <xf numFmtId="0" fontId="152" fillId="23" borderId="44" applyNumberFormat="0" applyProtection="0">
      <alignment horizontal="left" vertical="top" indent="1"/>
    </xf>
    <xf numFmtId="4" fontId="151" fillId="0" borderId="45" applyProtection="0">
      <alignment horizontal="right" vertical="center"/>
    </xf>
    <xf numFmtId="4" fontId="71" fillId="0" borderId="45" applyProtection="0">
      <alignment horizontal="right" vertical="center"/>
    </xf>
    <xf numFmtId="4" fontId="151" fillId="0" borderId="45" applyProtection="0">
      <alignment horizontal="right" vertical="center"/>
    </xf>
    <xf numFmtId="4" fontId="71" fillId="0" borderId="44" applyNumberFormat="0" applyProtection="0">
      <alignment horizontal="right" vertical="center"/>
    </xf>
    <xf numFmtId="4" fontId="151" fillId="0" borderId="45" applyProtection="0">
      <alignment horizontal="right" vertical="center"/>
    </xf>
    <xf numFmtId="4" fontId="145" fillId="86" borderId="45" applyNumberFormat="0" applyProtection="0">
      <alignment horizontal="right" vertical="center"/>
    </xf>
    <xf numFmtId="4" fontId="153" fillId="41" borderId="44" applyNumberFormat="0" applyProtection="0">
      <alignment horizontal="right" vertical="center"/>
    </xf>
    <xf numFmtId="4" fontId="145" fillId="86" borderId="37" applyNumberFormat="0" applyProtection="0">
      <alignment horizontal="right" vertical="center"/>
    </xf>
    <xf numFmtId="4" fontId="145" fillId="86" borderId="45" applyNumberFormat="0" applyProtection="0">
      <alignment horizontal="right" vertical="center"/>
    </xf>
    <xf numFmtId="4" fontId="145" fillId="86" borderId="45" applyNumberFormat="0" applyProtection="0">
      <alignment horizontal="right" vertical="center"/>
    </xf>
    <xf numFmtId="4" fontId="142" fillId="0" borderId="45" applyNumberFormat="0" applyProtection="0">
      <alignment horizontal="left" vertical="center" indent="1"/>
    </xf>
    <xf numFmtId="4" fontId="71" fillId="0" borderId="44" applyNumberFormat="0" applyProtection="0">
      <alignment horizontal="left" vertical="center" indent="1"/>
    </xf>
    <xf numFmtId="4" fontId="142" fillId="38" borderId="45" applyNumberFormat="0" applyProtection="0">
      <alignment horizontal="left" vertical="center" indent="1"/>
    </xf>
    <xf numFmtId="4" fontId="142" fillId="0" borderId="45" applyNumberFormat="0" applyProtection="0">
      <alignment horizontal="left" vertical="center" indent="1"/>
    </xf>
    <xf numFmtId="4" fontId="142" fillId="38" borderId="45" applyNumberFormat="0" applyProtection="0">
      <alignment horizontal="left" vertical="center" indent="1"/>
    </xf>
    <xf numFmtId="4" fontId="142" fillId="38" borderId="45" applyNumberFormat="0" applyProtection="0">
      <alignment horizontal="left" vertical="center" indent="1"/>
    </xf>
    <xf numFmtId="4" fontId="142" fillId="0" borderId="45" applyNumberFormat="0" applyProtection="0">
      <alignment horizontal="left" vertical="center" indent="1"/>
    </xf>
    <xf numFmtId="4" fontId="142" fillId="0" borderId="45" applyNumberFormat="0" applyProtection="0">
      <alignment horizontal="left" vertical="center" indent="1"/>
    </xf>
    <xf numFmtId="4" fontId="142" fillId="0" borderId="45" applyNumberFormat="0" applyProtection="0">
      <alignment horizontal="left" vertical="center" indent="1"/>
    </xf>
    <xf numFmtId="4" fontId="142" fillId="38" borderId="45" applyNumberFormat="0" applyProtection="0">
      <alignment horizontal="left" vertical="center" indent="1"/>
    </xf>
    <xf numFmtId="4" fontId="142" fillId="38" borderId="45" applyNumberFormat="0" applyProtection="0">
      <alignment horizontal="left" vertical="center" indent="1"/>
    </xf>
    <xf numFmtId="4" fontId="142" fillId="38" borderId="45" applyNumberFormat="0" applyProtection="0">
      <alignment horizontal="left" vertical="center" indent="1"/>
    </xf>
    <xf numFmtId="4" fontId="142" fillId="38" borderId="45" applyNumberFormat="0" applyProtection="0">
      <alignment horizontal="left" vertical="center" indent="1"/>
    </xf>
    <xf numFmtId="4" fontId="142" fillId="0" borderId="45" applyNumberFormat="0" applyProtection="0">
      <alignment horizontal="left" vertical="center" indent="1"/>
    </xf>
    <xf numFmtId="4" fontId="71" fillId="42" borderId="39" applyNumberFormat="0" applyProtection="0">
      <alignment horizontal="left" vertical="center" indent="1"/>
    </xf>
    <xf numFmtId="0" fontId="152" fillId="42" borderId="44" applyNumberFormat="0" applyProtection="0">
      <alignment horizontal="left" vertical="top" indent="1"/>
    </xf>
    <xf numFmtId="0" fontId="71" fillId="42" borderId="44" applyNumberFormat="0" applyProtection="0">
      <alignment horizontal="left" vertical="top" indent="1"/>
    </xf>
    <xf numFmtId="0" fontId="152" fillId="42" borderId="44" applyNumberFormat="0" applyProtection="0">
      <alignment horizontal="left" vertical="top" indent="1"/>
    </xf>
    <xf numFmtId="0" fontId="152" fillId="42" borderId="44" applyNumberFormat="0" applyProtection="0">
      <alignment horizontal="left" vertical="top" indent="1"/>
    </xf>
    <xf numFmtId="4" fontId="154" fillId="87" borderId="45" applyNumberFormat="0" applyProtection="0">
      <alignment horizontal="left" vertical="center" indent="1"/>
    </xf>
    <xf numFmtId="4" fontId="155" fillId="87" borderId="0" applyNumberFormat="0" applyProtection="0">
      <alignment horizontal="left" vertical="center" indent="1"/>
    </xf>
    <xf numFmtId="4" fontId="154" fillId="87" borderId="45" applyNumberFormat="0" applyProtection="0">
      <alignment horizontal="left" vertical="center" indent="1"/>
    </xf>
    <xf numFmtId="0" fontId="137" fillId="88" borderId="39"/>
    <xf numFmtId="0" fontId="137" fillId="88" borderId="39"/>
    <xf numFmtId="0" fontId="137" fillId="88" borderId="39"/>
    <xf numFmtId="4" fontId="156" fillId="83" borderId="37" applyNumberFormat="0" applyProtection="0">
      <alignment horizontal="right" vertical="center"/>
    </xf>
    <xf numFmtId="4" fontId="157" fillId="41" borderId="44" applyNumberFormat="0" applyProtection="0">
      <alignment horizontal="right" vertical="center"/>
    </xf>
    <xf numFmtId="4" fontId="156" fillId="83" borderId="37" applyNumberFormat="0" applyProtection="0">
      <alignment horizontal="right" vertical="center"/>
    </xf>
    <xf numFmtId="4" fontId="156" fillId="83" borderId="37" applyNumberFormat="0" applyProtection="0">
      <alignment horizontal="right" vertical="center"/>
    </xf>
    <xf numFmtId="0" fontId="158" fillId="89" borderId="0"/>
    <xf numFmtId="49" fontId="159" fillId="89" borderId="0"/>
    <xf numFmtId="49" fontId="160" fillId="89" borderId="49"/>
    <xf numFmtId="49" fontId="160" fillId="89" borderId="0"/>
    <xf numFmtId="0" fontId="158" fillId="82" borderId="49">
      <protection locked="0"/>
    </xf>
    <xf numFmtId="0" fontId="158" fillId="89" borderId="0"/>
    <xf numFmtId="0" fontId="160" fillId="90" borderId="0"/>
    <xf numFmtId="0" fontId="160" fillId="91" borderId="0"/>
    <xf numFmtId="0" fontId="160" fillId="92" borderId="0"/>
    <xf numFmtId="0" fontId="161" fillId="0" borderId="0" applyNumberFormat="0" applyFill="0" applyBorder="0" applyAlignment="0" applyProtection="0"/>
    <xf numFmtId="216" fontId="28" fillId="0" borderId="0" applyFont="0" applyFill="0" applyBorder="0" applyAlignment="0" applyProtection="0"/>
    <xf numFmtId="0" fontId="28" fillId="0" borderId="32"/>
    <xf numFmtId="0" fontId="162" fillId="0" borderId="0">
      <alignment horizontal="left" vertical="center" wrapText="1"/>
    </xf>
    <xf numFmtId="217" fontId="163" fillId="0" borderId="39">
      <alignment horizontal="left" vertical="center"/>
      <protection locked="0"/>
    </xf>
    <xf numFmtId="0" fontId="28" fillId="0" borderId="0"/>
    <xf numFmtId="0" fontId="46" fillId="0" borderId="0"/>
    <xf numFmtId="0" fontId="28" fillId="0" borderId="50"/>
    <xf numFmtId="38" fontId="51" fillId="0" borderId="5" applyBorder="0">
      <alignment horizontal="right"/>
      <protection locked="0"/>
    </xf>
    <xf numFmtId="0" fontId="164" fillId="0" borderId="0" applyBorder="0" applyProtection="0">
      <alignment vertical="center"/>
    </xf>
    <xf numFmtId="0" fontId="164" fillId="0" borderId="20" applyBorder="0" applyProtection="0">
      <alignment horizontal="right" vertical="center"/>
    </xf>
    <xf numFmtId="0" fontId="165" fillId="93" borderId="0" applyBorder="0" applyProtection="0">
      <alignment horizontal="centerContinuous" vertical="center"/>
    </xf>
    <xf numFmtId="0" fontId="165" fillId="94" borderId="20" applyBorder="0" applyProtection="0">
      <alignment horizontal="centerContinuous" vertical="center"/>
    </xf>
    <xf numFmtId="0" fontId="166" fillId="0" borderId="0"/>
    <xf numFmtId="38" fontId="167" fillId="95" borderId="0">
      <alignment horizontal="right" vertical="top"/>
    </xf>
    <xf numFmtId="38" fontId="167" fillId="95" borderId="0">
      <alignment horizontal="right" vertical="top"/>
    </xf>
    <xf numFmtId="38" fontId="167" fillId="95" borderId="0">
      <alignment horizontal="right" vertical="top"/>
    </xf>
    <xf numFmtId="0" fontId="130" fillId="0" borderId="0"/>
    <xf numFmtId="0" fontId="168" fillId="0" borderId="0" applyFill="0" applyBorder="0" applyProtection="0">
      <alignment horizontal="left"/>
    </xf>
    <xf numFmtId="0" fontId="106" fillId="0" borderId="5" applyFill="0" applyBorder="0" applyProtection="0">
      <alignment horizontal="left" vertical="top"/>
    </xf>
    <xf numFmtId="0" fontId="169" fillId="0" borderId="0">
      <alignment horizontal="centerContinuous"/>
    </xf>
    <xf numFmtId="0" fontId="28" fillId="0" borderId="0"/>
    <xf numFmtId="0" fontId="17" fillId="0" borderId="0"/>
    <xf numFmtId="0" fontId="170" fillId="0" borderId="5" applyFill="0" applyBorder="0" applyProtection="0"/>
    <xf numFmtId="0" fontId="170" fillId="0" borderId="0"/>
    <xf numFmtId="0" fontId="171" fillId="0" borderId="0" applyFill="0" applyBorder="0" applyProtection="0"/>
    <xf numFmtId="0" fontId="172" fillId="0" borderId="0"/>
    <xf numFmtId="49" fontId="71" fillId="0" borderId="0" applyFill="0" applyBorder="0" applyAlignment="0"/>
    <xf numFmtId="212" fontId="70" fillId="0" borderId="0" applyFill="0" applyBorder="0" applyAlignment="0"/>
    <xf numFmtId="218" fontId="70" fillId="0" borderId="0" applyFill="0" applyBorder="0" applyAlignment="0"/>
    <xf numFmtId="0" fontId="161" fillId="0" borderId="0" applyNumberFormat="0" applyFill="0" applyBorder="0" applyAlignment="0" applyProtection="0"/>
    <xf numFmtId="0" fontId="173" fillId="82" borderId="51" applyNumberFormat="0">
      <alignment horizontal="center" vertical="center"/>
    </xf>
    <xf numFmtId="49" fontId="174" fillId="96" borderId="52" applyNumberFormat="0">
      <alignment horizontal="center" vertical="center"/>
    </xf>
    <xf numFmtId="0" fontId="173" fillId="37" borderId="51" applyNumberFormat="0">
      <alignment horizontal="center" vertical="center"/>
    </xf>
    <xf numFmtId="0" fontId="96" fillId="0" borderId="53" applyNumberFormat="0" applyFill="0" applyAlignment="0" applyProtection="0"/>
    <xf numFmtId="0" fontId="175" fillId="0" borderId="31" applyFill="0" applyBorder="0" applyProtection="0">
      <alignment vertical="center"/>
    </xf>
    <xf numFmtId="0" fontId="17" fillId="0" borderId="0"/>
    <xf numFmtId="0" fontId="176" fillId="0" borderId="0">
      <alignment horizontal="fill"/>
    </xf>
    <xf numFmtId="0" fontId="17" fillId="0" borderId="0"/>
    <xf numFmtId="0" fontId="17" fillId="0" borderId="0"/>
    <xf numFmtId="219" fontId="28" fillId="37" borderId="0" applyFill="0"/>
    <xf numFmtId="0" fontId="17" fillId="0" borderId="0"/>
    <xf numFmtId="0" fontId="28" fillId="0" borderId="0">
      <alignment horizontal="center" textRotation="180"/>
    </xf>
    <xf numFmtId="0" fontId="177" fillId="0" borderId="0" applyNumberFormat="0" applyFill="0" applyBorder="0" applyAlignment="0" applyProtection="0"/>
    <xf numFmtId="0" fontId="178" fillId="0" borderId="20" applyBorder="0" applyProtection="0">
      <alignment horizontal="right"/>
    </xf>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180" fontId="50" fillId="0" borderId="27">
      <protection locked="0"/>
    </xf>
    <xf numFmtId="0" fontId="18" fillId="7" borderId="11" applyNumberFormat="0" applyAlignment="0" applyProtection="0"/>
    <xf numFmtId="0" fontId="18" fillId="7" borderId="11" applyNumberFormat="0" applyAlignment="0" applyProtection="0"/>
    <xf numFmtId="0" fontId="18" fillId="7" borderId="11" applyNumberFormat="0" applyAlignment="0" applyProtection="0"/>
    <xf numFmtId="0" fontId="18" fillId="7" borderId="11" applyNumberFormat="0" applyAlignment="0" applyProtection="0"/>
    <xf numFmtId="0" fontId="18" fillId="7" borderId="11" applyNumberFormat="0" applyAlignment="0" applyProtection="0"/>
    <xf numFmtId="0" fontId="18" fillId="7" borderId="11" applyNumberFormat="0" applyAlignment="0" applyProtection="0"/>
    <xf numFmtId="0" fontId="18" fillId="7" borderId="11" applyNumberFormat="0" applyAlignment="0" applyProtection="0"/>
    <xf numFmtId="0" fontId="18" fillId="7" borderId="11" applyNumberFormat="0" applyAlignment="0" applyProtection="0"/>
    <xf numFmtId="0" fontId="18" fillId="7" borderId="11" applyNumberFormat="0" applyAlignment="0" applyProtection="0"/>
    <xf numFmtId="0" fontId="18" fillId="7" borderId="11" applyNumberFormat="0" applyAlignment="0" applyProtection="0"/>
    <xf numFmtId="0" fontId="18" fillId="7" borderId="11" applyNumberFormat="0" applyAlignment="0" applyProtection="0"/>
    <xf numFmtId="0" fontId="18" fillId="7" borderId="11" applyNumberFormat="0" applyAlignment="0" applyProtection="0"/>
    <xf numFmtId="0" fontId="18" fillId="7" borderId="11" applyNumberFormat="0" applyAlignment="0" applyProtection="0"/>
    <xf numFmtId="0" fontId="18" fillId="7" borderId="11" applyNumberFormat="0" applyAlignment="0" applyProtection="0"/>
    <xf numFmtId="0" fontId="18" fillId="7" borderId="11" applyNumberFormat="0" applyAlignment="0" applyProtection="0"/>
    <xf numFmtId="0" fontId="18" fillId="7" borderId="11" applyNumberFormat="0" applyAlignment="0" applyProtection="0"/>
    <xf numFmtId="0" fontId="18" fillId="7" borderId="11" applyNumberFormat="0" applyAlignment="0" applyProtection="0"/>
    <xf numFmtId="0" fontId="18" fillId="7" borderId="11" applyNumberFormat="0" applyAlignment="0" applyProtection="0"/>
    <xf numFmtId="0" fontId="18" fillId="7" borderId="11" applyNumberFormat="0" applyAlignment="0" applyProtection="0"/>
    <xf numFmtId="0" fontId="18" fillId="7" borderId="11" applyNumberFormat="0" applyAlignment="0" applyProtection="0"/>
    <xf numFmtId="0" fontId="18" fillId="7" borderId="11" applyNumberFormat="0" applyAlignment="0" applyProtection="0"/>
    <xf numFmtId="0" fontId="18" fillId="7" borderId="11" applyNumberFormat="0" applyAlignment="0" applyProtection="0"/>
    <xf numFmtId="0" fontId="18" fillId="7" borderId="11" applyNumberFormat="0" applyAlignment="0" applyProtection="0"/>
    <xf numFmtId="0" fontId="18" fillId="7" borderId="11" applyNumberFormat="0" applyAlignment="0" applyProtection="0"/>
    <xf numFmtId="3" fontId="179" fillId="0" borderId="0">
      <alignment horizontal="center" vertical="center" textRotation="90" wrapText="1"/>
    </xf>
    <xf numFmtId="220" fontId="50" fillId="0" borderId="39">
      <alignment vertical="top" wrapText="1"/>
    </xf>
    <xf numFmtId="0" fontId="19" fillId="20" borderId="12" applyNumberFormat="0" applyAlignment="0" applyProtection="0"/>
    <xf numFmtId="0" fontId="19" fillId="20" borderId="12" applyNumberFormat="0" applyAlignment="0" applyProtection="0"/>
    <xf numFmtId="0" fontId="19" fillId="20" borderId="12" applyNumberFormat="0" applyAlignment="0" applyProtection="0"/>
    <xf numFmtId="0" fontId="19" fillId="20" borderId="12" applyNumberFormat="0" applyAlignment="0" applyProtection="0"/>
    <xf numFmtId="0" fontId="19" fillId="20" borderId="12" applyNumberFormat="0" applyAlignment="0" applyProtection="0"/>
    <xf numFmtId="0" fontId="19" fillId="20" borderId="12" applyNumberFormat="0" applyAlignment="0" applyProtection="0"/>
    <xf numFmtId="0" fontId="19" fillId="20" borderId="12" applyNumberFormat="0" applyAlignment="0" applyProtection="0"/>
    <xf numFmtId="0" fontId="19" fillId="20" borderId="12" applyNumberFormat="0" applyAlignment="0" applyProtection="0"/>
    <xf numFmtId="0" fontId="19" fillId="20" borderId="12" applyNumberFormat="0" applyAlignment="0" applyProtection="0"/>
    <xf numFmtId="0" fontId="19" fillId="20" borderId="12" applyNumberFormat="0" applyAlignment="0" applyProtection="0"/>
    <xf numFmtId="0" fontId="19" fillId="20" borderId="12" applyNumberFormat="0" applyAlignment="0" applyProtection="0"/>
    <xf numFmtId="0" fontId="19" fillId="20" borderId="12" applyNumberFormat="0" applyAlignment="0" applyProtection="0"/>
    <xf numFmtId="0" fontId="19" fillId="20" borderId="12" applyNumberFormat="0" applyAlignment="0" applyProtection="0"/>
    <xf numFmtId="0" fontId="19" fillId="20" borderId="12" applyNumberFormat="0" applyAlignment="0" applyProtection="0"/>
    <xf numFmtId="0" fontId="19" fillId="20" borderId="12" applyNumberFormat="0" applyAlignment="0" applyProtection="0"/>
    <xf numFmtId="0" fontId="19" fillId="20" borderId="12" applyNumberFormat="0" applyAlignment="0" applyProtection="0"/>
    <xf numFmtId="0" fontId="19" fillId="20" borderId="12" applyNumberFormat="0" applyAlignment="0" applyProtection="0"/>
    <xf numFmtId="0" fontId="19" fillId="20" borderId="12" applyNumberFormat="0" applyAlignment="0" applyProtection="0"/>
    <xf numFmtId="0" fontId="19" fillId="20" borderId="12" applyNumberFormat="0" applyAlignment="0" applyProtection="0"/>
    <xf numFmtId="0" fontId="19" fillId="20" borderId="12" applyNumberFormat="0" applyAlignment="0" applyProtection="0"/>
    <xf numFmtId="0" fontId="19" fillId="20" borderId="12" applyNumberFormat="0" applyAlignment="0" applyProtection="0"/>
    <xf numFmtId="0" fontId="19" fillId="20" borderId="12" applyNumberFormat="0" applyAlignment="0" applyProtection="0"/>
    <xf numFmtId="0" fontId="19" fillId="20" borderId="12" applyNumberFormat="0" applyAlignment="0" applyProtection="0"/>
    <xf numFmtId="0" fontId="19" fillId="20" borderId="12" applyNumberFormat="0" applyAlignment="0" applyProtection="0"/>
    <xf numFmtId="0" fontId="20" fillId="20" borderId="11" applyNumberFormat="0" applyAlignment="0" applyProtection="0"/>
    <xf numFmtId="0" fontId="20" fillId="20" borderId="11" applyNumberFormat="0" applyAlignment="0" applyProtection="0"/>
    <xf numFmtId="0" fontId="20" fillId="20" borderId="11" applyNumberFormat="0" applyAlignment="0" applyProtection="0"/>
    <xf numFmtId="0" fontId="20" fillId="20" borderId="11" applyNumberFormat="0" applyAlignment="0" applyProtection="0"/>
    <xf numFmtId="0" fontId="20" fillId="20" borderId="11" applyNumberFormat="0" applyAlignment="0" applyProtection="0"/>
    <xf numFmtId="0" fontId="20" fillId="20" borderId="11" applyNumberFormat="0" applyAlignment="0" applyProtection="0"/>
    <xf numFmtId="0" fontId="20" fillId="20" borderId="11" applyNumberFormat="0" applyAlignment="0" applyProtection="0"/>
    <xf numFmtId="0" fontId="20" fillId="20" borderId="11" applyNumberFormat="0" applyAlignment="0" applyProtection="0"/>
    <xf numFmtId="0" fontId="20" fillId="20" borderId="11" applyNumberFormat="0" applyAlignment="0" applyProtection="0"/>
    <xf numFmtId="0" fontId="20" fillId="20" borderId="11" applyNumberFormat="0" applyAlignment="0" applyProtection="0"/>
    <xf numFmtId="0" fontId="20" fillId="20" borderId="11" applyNumberFormat="0" applyAlignment="0" applyProtection="0"/>
    <xf numFmtId="0" fontId="20" fillId="20" borderId="11" applyNumberFormat="0" applyAlignment="0" applyProtection="0"/>
    <xf numFmtId="0" fontId="20" fillId="20" borderId="11" applyNumberFormat="0" applyAlignment="0" applyProtection="0"/>
    <xf numFmtId="0" fontId="20" fillId="20" borderId="11" applyNumberFormat="0" applyAlignment="0" applyProtection="0"/>
    <xf numFmtId="0" fontId="20" fillId="20" borderId="11" applyNumberFormat="0" applyAlignment="0" applyProtection="0"/>
    <xf numFmtId="0" fontId="20" fillId="20" borderId="11" applyNumberFormat="0" applyAlignment="0" applyProtection="0"/>
    <xf numFmtId="0" fontId="20" fillId="20" borderId="11" applyNumberFormat="0" applyAlignment="0" applyProtection="0"/>
    <xf numFmtId="0" fontId="20" fillId="20" borderId="11" applyNumberFormat="0" applyAlignment="0" applyProtection="0"/>
    <xf numFmtId="0" fontId="20" fillId="20" borderId="11" applyNumberFormat="0" applyAlignment="0" applyProtection="0"/>
    <xf numFmtId="0" fontId="20" fillId="20" borderId="11" applyNumberFormat="0" applyAlignment="0" applyProtection="0"/>
    <xf numFmtId="0" fontId="20" fillId="20" borderId="11" applyNumberFormat="0" applyAlignment="0" applyProtection="0"/>
    <xf numFmtId="0" fontId="20" fillId="20" borderId="11" applyNumberFormat="0" applyAlignment="0" applyProtection="0"/>
    <xf numFmtId="0" fontId="20" fillId="20" borderId="11" applyNumberFormat="0" applyAlignment="0" applyProtection="0"/>
    <xf numFmtId="0" fontId="20" fillId="20" borderId="11" applyNumberFormat="0" applyAlignment="0" applyProtection="0"/>
    <xf numFmtId="0" fontId="180" fillId="0" borderId="0" applyNumberFormat="0" applyFill="0" applyBorder="0" applyAlignment="0" applyProtection="0">
      <alignment vertical="top"/>
      <protection locked="0"/>
    </xf>
    <xf numFmtId="0" fontId="181" fillId="0" borderId="0" applyNumberFormat="0" applyFill="0" applyBorder="0" applyAlignment="0" applyProtection="0">
      <alignment vertical="top"/>
      <protection locked="0"/>
    </xf>
    <xf numFmtId="0" fontId="181" fillId="0" borderId="0" applyNumberFormat="0" applyFill="0" applyBorder="0" applyAlignment="0" applyProtection="0">
      <alignment vertical="top"/>
      <protection locked="0"/>
    </xf>
    <xf numFmtId="0" fontId="182" fillId="0" borderId="0" applyNumberFormat="0" applyFill="0" applyBorder="0" applyAlignment="0" applyProtection="0">
      <alignment vertical="top"/>
      <protection locked="0"/>
    </xf>
    <xf numFmtId="0" fontId="118" fillId="0" borderId="0" applyNumberFormat="0" applyFill="0" applyBorder="0" applyAlignment="0" applyProtection="0">
      <alignment vertical="top"/>
      <protection locked="0"/>
    </xf>
    <xf numFmtId="0" fontId="183" fillId="0" borderId="0" applyNumberFormat="0" applyFill="0" applyBorder="0" applyAlignment="0" applyProtection="0">
      <alignment vertical="top"/>
      <protection locked="0"/>
    </xf>
    <xf numFmtId="0" fontId="184" fillId="0" borderId="0" applyNumberFormat="0" applyFill="0" applyBorder="0" applyAlignment="0" applyProtection="0">
      <alignment vertical="top"/>
      <protection locked="0"/>
    </xf>
    <xf numFmtId="0" fontId="185" fillId="0" borderId="0" applyNumberFormat="0" applyFill="0" applyBorder="0" applyAlignment="0" applyProtection="0">
      <alignment vertical="top"/>
      <protection locked="0"/>
    </xf>
    <xf numFmtId="0" fontId="118" fillId="0" borderId="0" applyNumberFormat="0" applyFill="0" applyBorder="0" applyAlignment="0" applyProtection="0"/>
    <xf numFmtId="0" fontId="183" fillId="0" borderId="0" applyNumberFormat="0" applyFill="0" applyBorder="0" applyAlignment="0" applyProtection="0">
      <alignment vertical="top"/>
      <protection locked="0"/>
    </xf>
    <xf numFmtId="0" fontId="186" fillId="0" borderId="0" applyNumberFormat="0" applyFill="0" applyBorder="0" applyAlignment="0" applyProtection="0">
      <alignment vertical="top"/>
      <protection locked="0"/>
    </xf>
    <xf numFmtId="49" fontId="187" fillId="0" borderId="0" applyNumberFormat="0" applyFill="0" applyBorder="0" applyAlignment="0" applyProtection="0">
      <alignment vertical="top"/>
    </xf>
    <xf numFmtId="0" fontId="188" fillId="82" borderId="54" applyNumberFormat="0" applyFont="0" applyFill="0" applyAlignment="0" applyProtection="0">
      <alignment horizontal="center" vertical="center" wrapText="1"/>
    </xf>
    <xf numFmtId="221" fontId="189" fillId="0" borderId="39">
      <alignment vertical="top" wrapText="1"/>
    </xf>
    <xf numFmtId="4" fontId="190" fillId="0" borderId="39">
      <alignment horizontal="left" vertical="center"/>
    </xf>
    <xf numFmtId="4" fontId="190" fillId="0" borderId="39"/>
    <xf numFmtId="4" fontId="190" fillId="97" borderId="39"/>
    <xf numFmtId="4" fontId="190" fillId="98" borderId="39"/>
    <xf numFmtId="4" fontId="191" fillId="86" borderId="39"/>
    <xf numFmtId="4" fontId="192" fillId="37" borderId="39"/>
    <xf numFmtId="4" fontId="193" fillId="0" borderId="39">
      <alignment horizontal="center" wrapText="1"/>
    </xf>
    <xf numFmtId="221" fontId="190" fillId="0" borderId="39"/>
    <xf numFmtId="221" fontId="189" fillId="0" borderId="39">
      <alignment horizontal="center" vertical="center" wrapText="1"/>
    </xf>
    <xf numFmtId="221" fontId="189" fillId="0" borderId="39">
      <alignment vertical="top" wrapText="1"/>
    </xf>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49" fontId="194" fillId="99" borderId="55" applyNumberFormat="0" applyFill="0" applyBorder="0" applyAlignment="0" applyProtection="0">
      <alignment horizontal="left" vertical="center"/>
    </xf>
    <xf numFmtId="177" fontId="15" fillId="0" borderId="0" applyFont="0" applyFill="0" applyBorder="0" applyAlignment="0" applyProtection="0"/>
    <xf numFmtId="178" fontId="15" fillId="0" borderId="0" applyFont="0" applyFill="0" applyBorder="0" applyAlignment="0" applyProtection="0"/>
    <xf numFmtId="178" fontId="15" fillId="0" borderId="0" applyFont="0" applyFill="0" applyBorder="0" applyAlignment="0" applyProtection="0"/>
    <xf numFmtId="0" fontId="91" fillId="91" borderId="54" applyNumberFormat="0" applyFont="0" applyAlignment="0" applyProtection="0">
      <alignment horizontal="center" vertical="center" wrapText="1"/>
    </xf>
    <xf numFmtId="0" fontId="195" fillId="0" borderId="0" applyBorder="0">
      <alignment horizontal="center" vertical="center" wrapText="1"/>
    </xf>
    <xf numFmtId="0" fontId="21" fillId="0" borderId="13" applyNumberFormat="0" applyFill="0" applyAlignment="0" applyProtection="0"/>
    <xf numFmtId="0" fontId="21" fillId="0" borderId="13" applyNumberFormat="0" applyFill="0" applyAlignment="0" applyProtection="0"/>
    <xf numFmtId="0" fontId="21" fillId="0" borderId="13" applyNumberFormat="0" applyFill="0" applyAlignment="0" applyProtection="0"/>
    <xf numFmtId="0" fontId="21" fillId="0" borderId="13" applyNumberFormat="0" applyFill="0" applyAlignment="0" applyProtection="0"/>
    <xf numFmtId="0" fontId="21" fillId="0" borderId="13" applyNumberFormat="0" applyFill="0" applyAlignment="0" applyProtection="0"/>
    <xf numFmtId="0" fontId="21" fillId="0" borderId="13" applyNumberFormat="0" applyFill="0" applyAlignment="0" applyProtection="0"/>
    <xf numFmtId="0" fontId="21" fillId="0" borderId="13" applyNumberFormat="0" applyFill="0" applyAlignment="0" applyProtection="0"/>
    <xf numFmtId="0" fontId="21" fillId="0" borderId="13" applyNumberFormat="0" applyFill="0" applyAlignment="0" applyProtection="0"/>
    <xf numFmtId="0" fontId="21" fillId="0" borderId="13" applyNumberFormat="0" applyFill="0" applyAlignment="0" applyProtection="0"/>
    <xf numFmtId="0" fontId="21" fillId="0" borderId="13" applyNumberFormat="0" applyFill="0" applyAlignment="0" applyProtection="0"/>
    <xf numFmtId="0" fontId="21" fillId="0" borderId="13" applyNumberFormat="0" applyFill="0" applyAlignment="0" applyProtection="0"/>
    <xf numFmtId="0" fontId="21" fillId="0" borderId="13" applyNumberFormat="0" applyFill="0" applyAlignment="0" applyProtection="0"/>
    <xf numFmtId="0" fontId="21" fillId="0" borderId="13" applyNumberFormat="0" applyFill="0" applyAlignment="0" applyProtection="0"/>
    <xf numFmtId="0" fontId="21" fillId="0" borderId="13" applyNumberFormat="0" applyFill="0" applyAlignment="0" applyProtection="0"/>
    <xf numFmtId="0" fontId="21" fillId="0" borderId="13" applyNumberFormat="0" applyFill="0" applyAlignment="0" applyProtection="0"/>
    <xf numFmtId="0" fontId="21" fillId="0" borderId="13" applyNumberFormat="0" applyFill="0" applyAlignment="0" applyProtection="0"/>
    <xf numFmtId="0" fontId="21" fillId="0" borderId="13" applyNumberFormat="0" applyFill="0" applyAlignment="0" applyProtection="0"/>
    <xf numFmtId="0" fontId="21" fillId="0" borderId="13" applyNumberFormat="0" applyFill="0" applyAlignment="0" applyProtection="0"/>
    <xf numFmtId="0" fontId="21" fillId="0" borderId="13" applyNumberFormat="0" applyFill="0" applyAlignment="0" applyProtection="0"/>
    <xf numFmtId="0" fontId="21" fillId="0" borderId="13" applyNumberFormat="0" applyFill="0" applyAlignment="0" applyProtection="0"/>
    <xf numFmtId="0" fontId="21" fillId="0" borderId="13" applyNumberFormat="0" applyFill="0" applyAlignment="0" applyProtection="0"/>
    <xf numFmtId="0" fontId="21" fillId="0" borderId="13" applyNumberFormat="0" applyFill="0" applyAlignment="0" applyProtection="0"/>
    <xf numFmtId="0" fontId="21" fillId="0" borderId="13" applyNumberFormat="0" applyFill="0" applyAlignment="0" applyProtection="0"/>
    <xf numFmtId="0" fontId="21" fillId="0" borderId="13" applyNumberFormat="0" applyFill="0" applyAlignment="0" applyProtection="0"/>
    <xf numFmtId="0" fontId="22" fillId="0" borderId="14" applyNumberFormat="0" applyFill="0" applyAlignment="0" applyProtection="0"/>
    <xf numFmtId="0" fontId="22" fillId="0" borderId="14" applyNumberFormat="0" applyFill="0" applyAlignment="0" applyProtection="0"/>
    <xf numFmtId="0" fontId="22" fillId="0" borderId="14" applyNumberFormat="0" applyFill="0" applyAlignment="0" applyProtection="0"/>
    <xf numFmtId="0" fontId="22" fillId="0" borderId="14" applyNumberFormat="0" applyFill="0" applyAlignment="0" applyProtection="0"/>
    <xf numFmtId="0" fontId="22" fillId="0" borderId="14" applyNumberFormat="0" applyFill="0" applyAlignment="0" applyProtection="0"/>
    <xf numFmtId="0" fontId="22" fillId="0" borderId="14" applyNumberFormat="0" applyFill="0" applyAlignment="0" applyProtection="0"/>
    <xf numFmtId="0" fontId="22" fillId="0" borderId="14" applyNumberFormat="0" applyFill="0" applyAlignment="0" applyProtection="0"/>
    <xf numFmtId="0" fontId="22" fillId="0" borderId="14" applyNumberFormat="0" applyFill="0" applyAlignment="0" applyProtection="0"/>
    <xf numFmtId="0" fontId="22" fillId="0" borderId="14" applyNumberFormat="0" applyFill="0" applyAlignment="0" applyProtection="0"/>
    <xf numFmtId="0" fontId="22" fillId="0" borderId="14" applyNumberFormat="0" applyFill="0" applyAlignment="0" applyProtection="0"/>
    <xf numFmtId="0" fontId="22" fillId="0" borderId="14" applyNumberFormat="0" applyFill="0" applyAlignment="0" applyProtection="0"/>
    <xf numFmtId="0" fontId="22" fillId="0" borderId="14" applyNumberFormat="0" applyFill="0" applyAlignment="0" applyProtection="0"/>
    <xf numFmtId="0" fontId="22" fillId="0" borderId="14" applyNumberFormat="0" applyFill="0" applyAlignment="0" applyProtection="0"/>
    <xf numFmtId="0" fontId="22" fillId="0" borderId="14" applyNumberFormat="0" applyFill="0" applyAlignment="0" applyProtection="0"/>
    <xf numFmtId="0" fontId="22" fillId="0" borderId="14" applyNumberFormat="0" applyFill="0" applyAlignment="0" applyProtection="0"/>
    <xf numFmtId="0" fontId="22" fillId="0" borderId="14" applyNumberFormat="0" applyFill="0" applyAlignment="0" applyProtection="0"/>
    <xf numFmtId="0" fontId="22" fillId="0" borderId="14" applyNumberFormat="0" applyFill="0" applyAlignment="0" applyProtection="0"/>
    <xf numFmtId="0" fontId="22" fillId="0" borderId="14" applyNumberFormat="0" applyFill="0" applyAlignment="0" applyProtection="0"/>
    <xf numFmtId="0" fontId="22" fillId="0" borderId="14" applyNumberFormat="0" applyFill="0" applyAlignment="0" applyProtection="0"/>
    <xf numFmtId="0" fontId="22" fillId="0" borderId="14" applyNumberFormat="0" applyFill="0" applyAlignment="0" applyProtection="0"/>
    <xf numFmtId="0" fontId="22" fillId="0" borderId="14" applyNumberFormat="0" applyFill="0" applyAlignment="0" applyProtection="0"/>
    <xf numFmtId="0" fontId="22" fillId="0" borderId="14" applyNumberFormat="0" applyFill="0" applyAlignment="0" applyProtection="0"/>
    <xf numFmtId="0" fontId="22" fillId="0" borderId="14" applyNumberFormat="0" applyFill="0" applyAlignment="0" applyProtection="0"/>
    <xf numFmtId="0" fontId="22" fillId="0" borderId="14" applyNumberFormat="0" applyFill="0" applyAlignment="0" applyProtection="0"/>
    <xf numFmtId="0" fontId="23" fillId="0" borderId="15" applyNumberFormat="0" applyFill="0" applyAlignment="0" applyProtection="0"/>
    <xf numFmtId="0" fontId="23" fillId="0" borderId="15" applyNumberFormat="0" applyFill="0" applyAlignment="0" applyProtection="0"/>
    <xf numFmtId="0" fontId="23" fillId="0" borderId="15" applyNumberFormat="0" applyFill="0" applyAlignment="0" applyProtection="0"/>
    <xf numFmtId="0" fontId="23" fillId="0" borderId="15" applyNumberFormat="0" applyFill="0" applyAlignment="0" applyProtection="0"/>
    <xf numFmtId="0" fontId="23" fillId="0" borderId="15" applyNumberFormat="0" applyFill="0" applyAlignment="0" applyProtection="0"/>
    <xf numFmtId="0" fontId="23" fillId="0" borderId="15" applyNumberFormat="0" applyFill="0" applyAlignment="0" applyProtection="0"/>
    <xf numFmtId="0" fontId="23" fillId="0" borderId="15" applyNumberFormat="0" applyFill="0" applyAlignment="0" applyProtection="0"/>
    <xf numFmtId="0" fontId="23" fillId="0" borderId="15" applyNumberFormat="0" applyFill="0" applyAlignment="0" applyProtection="0"/>
    <xf numFmtId="0" fontId="23" fillId="0" borderId="15" applyNumberFormat="0" applyFill="0" applyAlignment="0" applyProtection="0"/>
    <xf numFmtId="0" fontId="23" fillId="0" borderId="15" applyNumberFormat="0" applyFill="0" applyAlignment="0" applyProtection="0"/>
    <xf numFmtId="0" fontId="23" fillId="0" borderId="15" applyNumberFormat="0" applyFill="0" applyAlignment="0" applyProtection="0"/>
    <xf numFmtId="0" fontId="23" fillId="0" borderId="15" applyNumberFormat="0" applyFill="0" applyAlignment="0" applyProtection="0"/>
    <xf numFmtId="0" fontId="23" fillId="0" borderId="15" applyNumberFormat="0" applyFill="0" applyAlignment="0" applyProtection="0"/>
    <xf numFmtId="0" fontId="23" fillId="0" borderId="15" applyNumberFormat="0" applyFill="0" applyAlignment="0" applyProtection="0"/>
    <xf numFmtId="0" fontId="23" fillId="0" borderId="15" applyNumberFormat="0" applyFill="0" applyAlignment="0" applyProtection="0"/>
    <xf numFmtId="0" fontId="23" fillId="0" borderId="15" applyNumberFormat="0" applyFill="0" applyAlignment="0" applyProtection="0"/>
    <xf numFmtId="0" fontId="23" fillId="0" borderId="15" applyNumberFormat="0" applyFill="0" applyAlignment="0" applyProtection="0"/>
    <xf numFmtId="0" fontId="23" fillId="0" borderId="15" applyNumberFormat="0" applyFill="0" applyAlignment="0" applyProtection="0"/>
    <xf numFmtId="0" fontId="23" fillId="0" borderId="15" applyNumberFormat="0" applyFill="0" applyAlignment="0" applyProtection="0"/>
    <xf numFmtId="0" fontId="23" fillId="0" borderId="15" applyNumberFormat="0" applyFill="0" applyAlignment="0" applyProtection="0"/>
    <xf numFmtId="0" fontId="23" fillId="0" borderId="15" applyNumberFormat="0" applyFill="0" applyAlignment="0" applyProtection="0"/>
    <xf numFmtId="0" fontId="23" fillId="0" borderId="15" applyNumberFormat="0" applyFill="0" applyAlignment="0" applyProtection="0"/>
    <xf numFmtId="0" fontId="23" fillId="0" borderId="15" applyNumberFormat="0" applyFill="0" applyAlignment="0" applyProtection="0"/>
    <xf numFmtId="0" fontId="23" fillId="0" borderId="15" applyNumberFormat="0" applyFill="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40" fillId="0" borderId="39">
      <alignment horizontal="center" vertical="center" wrapText="1"/>
    </xf>
    <xf numFmtId="0" fontId="196" fillId="0" borderId="0" applyNumberFormat="0" applyFill="0" applyBorder="0" applyAlignment="0" applyProtection="0"/>
    <xf numFmtId="0" fontId="197" fillId="0" borderId="0" applyNumberFormat="0" applyFill="0" applyBorder="0" applyAlignment="0" applyProtection="0"/>
    <xf numFmtId="0" fontId="188" fillId="0" borderId="56" applyBorder="0">
      <alignment horizontal="center" vertical="center" wrapText="1"/>
    </xf>
    <xf numFmtId="180" fontId="90" fillId="70" borderId="27"/>
    <xf numFmtId="4" fontId="91" fillId="39" borderId="39" applyBorder="0">
      <alignment horizontal="right"/>
    </xf>
    <xf numFmtId="4" fontId="198" fillId="82" borderId="57">
      <alignment horizontal="right" vertical="center"/>
      <protection locked="0"/>
    </xf>
    <xf numFmtId="49" fontId="199" fillId="0" borderId="0" applyBorder="0">
      <alignment vertical="center"/>
    </xf>
    <xf numFmtId="0" fontId="24" fillId="0" borderId="16" applyNumberFormat="0" applyFill="0" applyAlignment="0" applyProtection="0"/>
    <xf numFmtId="0" fontId="24" fillId="0" borderId="16" applyNumberFormat="0" applyFill="0" applyAlignment="0" applyProtection="0"/>
    <xf numFmtId="0" fontId="24" fillId="0" borderId="16" applyNumberFormat="0" applyFill="0" applyAlignment="0" applyProtection="0"/>
    <xf numFmtId="0" fontId="24" fillId="0" borderId="16" applyNumberFormat="0" applyFill="0" applyAlignment="0" applyProtection="0"/>
    <xf numFmtId="0" fontId="24" fillId="0" borderId="16" applyNumberFormat="0" applyFill="0" applyAlignment="0" applyProtection="0"/>
    <xf numFmtId="0" fontId="24" fillId="0" borderId="16" applyNumberFormat="0" applyFill="0" applyAlignment="0" applyProtection="0"/>
    <xf numFmtId="0" fontId="24" fillId="0" borderId="16" applyNumberFormat="0" applyFill="0" applyAlignment="0" applyProtection="0"/>
    <xf numFmtId="0" fontId="24" fillId="0" borderId="16" applyNumberFormat="0" applyFill="0" applyAlignment="0" applyProtection="0"/>
    <xf numFmtId="0" fontId="24" fillId="0" borderId="16" applyNumberFormat="0" applyFill="0" applyAlignment="0" applyProtection="0"/>
    <xf numFmtId="0" fontId="24" fillId="0" borderId="16" applyNumberFormat="0" applyFill="0" applyAlignment="0" applyProtection="0"/>
    <xf numFmtId="0" fontId="24" fillId="0" borderId="16" applyNumberFormat="0" applyFill="0" applyAlignment="0" applyProtection="0"/>
    <xf numFmtId="0" fontId="24" fillId="0" borderId="16" applyNumberFormat="0" applyFill="0" applyAlignment="0" applyProtection="0"/>
    <xf numFmtId="0" fontId="24" fillId="0" borderId="16" applyNumberFormat="0" applyFill="0" applyAlignment="0" applyProtection="0"/>
    <xf numFmtId="0" fontId="24" fillId="0" borderId="16" applyNumberFormat="0" applyFill="0" applyAlignment="0" applyProtection="0"/>
    <xf numFmtId="0" fontId="24" fillId="0" borderId="16" applyNumberFormat="0" applyFill="0" applyAlignment="0" applyProtection="0"/>
    <xf numFmtId="0" fontId="24" fillId="0" borderId="16" applyNumberFormat="0" applyFill="0" applyAlignment="0" applyProtection="0"/>
    <xf numFmtId="0" fontId="24" fillId="0" borderId="16" applyNumberFormat="0" applyFill="0" applyAlignment="0" applyProtection="0"/>
    <xf numFmtId="0" fontId="24" fillId="0" borderId="16" applyNumberFormat="0" applyFill="0" applyAlignment="0" applyProtection="0"/>
    <xf numFmtId="0" fontId="24" fillId="0" borderId="16" applyNumberFormat="0" applyFill="0" applyAlignment="0" applyProtection="0"/>
    <xf numFmtId="0" fontId="24" fillId="0" borderId="16" applyNumberFormat="0" applyFill="0" applyAlignment="0" applyProtection="0"/>
    <xf numFmtId="0" fontId="24" fillId="0" borderId="16" applyNumberFormat="0" applyFill="0" applyAlignment="0" applyProtection="0"/>
    <xf numFmtId="0" fontId="24" fillId="0" borderId="16" applyNumberFormat="0" applyFill="0" applyAlignment="0" applyProtection="0"/>
    <xf numFmtId="0" fontId="24" fillId="0" borderId="16" applyNumberFormat="0" applyFill="0" applyAlignment="0" applyProtection="0"/>
    <xf numFmtId="0" fontId="24" fillId="0" borderId="16" applyNumberFormat="0" applyFill="0" applyAlignment="0" applyProtection="0"/>
    <xf numFmtId="3" fontId="90" fillId="0" borderId="39" applyBorder="0">
      <alignment vertical="center"/>
    </xf>
    <xf numFmtId="0" fontId="14" fillId="0" borderId="58" applyNumberFormat="0" applyFill="0" applyAlignment="0" applyProtection="0"/>
    <xf numFmtId="0" fontId="14" fillId="0" borderId="58" applyNumberFormat="0" applyFill="0" applyAlignment="0" applyProtection="0"/>
    <xf numFmtId="0" fontId="14" fillId="0" borderId="58" applyNumberFormat="0" applyFill="0" applyAlignment="0" applyProtection="0"/>
    <xf numFmtId="0" fontId="14" fillId="0" borderId="58" applyNumberFormat="0" applyFill="0" applyAlignment="0" applyProtection="0"/>
    <xf numFmtId="0" fontId="14" fillId="0" borderId="58" applyNumberFormat="0" applyFill="0" applyAlignment="0" applyProtection="0"/>
    <xf numFmtId="0" fontId="14" fillId="0" borderId="58" applyNumberFormat="0" applyFill="0" applyAlignment="0" applyProtection="0"/>
    <xf numFmtId="0" fontId="14" fillId="0" borderId="58" applyNumberFormat="0" applyFill="0" applyAlignment="0" applyProtection="0"/>
    <xf numFmtId="0" fontId="14" fillId="0" borderId="58" applyNumberFormat="0" applyFill="0" applyAlignment="0" applyProtection="0"/>
    <xf numFmtId="0" fontId="14" fillId="0" borderId="58" applyNumberFormat="0" applyFill="0" applyAlignment="0" applyProtection="0"/>
    <xf numFmtId="0" fontId="14" fillId="0" borderId="58" applyNumberFormat="0" applyFill="0" applyAlignment="0" applyProtection="0"/>
    <xf numFmtId="0" fontId="25" fillId="21" borderId="17" applyNumberFormat="0" applyAlignment="0" applyProtection="0"/>
    <xf numFmtId="0" fontId="25" fillId="21" borderId="17" applyNumberFormat="0" applyAlignment="0" applyProtection="0"/>
    <xf numFmtId="0" fontId="25" fillId="21" borderId="17" applyNumberFormat="0" applyAlignment="0" applyProtection="0"/>
    <xf numFmtId="0" fontId="25" fillId="21" borderId="17" applyNumberFormat="0" applyAlignment="0" applyProtection="0"/>
    <xf numFmtId="0" fontId="25" fillId="21" borderId="17" applyNumberFormat="0" applyAlignment="0" applyProtection="0"/>
    <xf numFmtId="0" fontId="25" fillId="21" borderId="17" applyNumberFormat="0" applyAlignment="0" applyProtection="0"/>
    <xf numFmtId="0" fontId="25" fillId="21" borderId="17" applyNumberFormat="0" applyAlignment="0" applyProtection="0"/>
    <xf numFmtId="0" fontId="25" fillId="21" borderId="17" applyNumberFormat="0" applyAlignment="0" applyProtection="0"/>
    <xf numFmtId="0" fontId="25" fillId="21" borderId="17" applyNumberFormat="0" applyAlignment="0" applyProtection="0"/>
    <xf numFmtId="0" fontId="25" fillId="21" borderId="17" applyNumberFormat="0" applyAlignment="0" applyProtection="0"/>
    <xf numFmtId="0" fontId="25" fillId="21" borderId="17" applyNumberFormat="0" applyAlignment="0" applyProtection="0"/>
    <xf numFmtId="0" fontId="25" fillId="21" borderId="17" applyNumberFormat="0" applyAlignment="0" applyProtection="0"/>
    <xf numFmtId="0" fontId="25" fillId="21" borderId="17" applyNumberFormat="0" applyAlignment="0" applyProtection="0"/>
    <xf numFmtId="0" fontId="25" fillId="21" borderId="17" applyNumberFormat="0" applyAlignment="0" applyProtection="0"/>
    <xf numFmtId="0" fontId="25" fillId="21" borderId="17" applyNumberFormat="0" applyAlignment="0" applyProtection="0"/>
    <xf numFmtId="0" fontId="25" fillId="21" borderId="17" applyNumberFormat="0" applyAlignment="0" applyProtection="0"/>
    <xf numFmtId="0" fontId="25" fillId="21" borderId="17" applyNumberFormat="0" applyAlignment="0" applyProtection="0"/>
    <xf numFmtId="0" fontId="25" fillId="21" borderId="17" applyNumberFormat="0" applyAlignment="0" applyProtection="0"/>
    <xf numFmtId="0" fontId="25" fillId="21" borderId="17" applyNumberFormat="0" applyAlignment="0" applyProtection="0"/>
    <xf numFmtId="0" fontId="25" fillId="21" borderId="17" applyNumberFormat="0" applyAlignment="0" applyProtection="0"/>
    <xf numFmtId="0" fontId="25" fillId="21" borderId="17" applyNumberFormat="0" applyAlignment="0" applyProtection="0"/>
    <xf numFmtId="0" fontId="25" fillId="21" borderId="17" applyNumberFormat="0" applyAlignment="0" applyProtection="0"/>
    <xf numFmtId="0" fontId="25" fillId="21" borderId="17" applyNumberFormat="0" applyAlignment="0" applyProtection="0"/>
    <xf numFmtId="0" fontId="25" fillId="21" borderId="17" applyNumberFormat="0" applyAlignment="0" applyProtection="0"/>
    <xf numFmtId="0" fontId="40" fillId="0" borderId="0">
      <alignment wrapText="1"/>
    </xf>
    <xf numFmtId="0" fontId="14" fillId="38" borderId="0" applyFill="0">
      <alignment wrapText="1"/>
    </xf>
    <xf numFmtId="0" fontId="14" fillId="38" borderId="0" applyFill="0">
      <alignment wrapText="1"/>
    </xf>
    <xf numFmtId="0" fontId="14" fillId="38" borderId="0" applyFill="0">
      <alignment wrapText="1"/>
    </xf>
    <xf numFmtId="0" fontId="14" fillId="38" borderId="0" applyFill="0">
      <alignment wrapText="1"/>
    </xf>
    <xf numFmtId="0" fontId="14" fillId="38" borderId="0" applyFill="0">
      <alignment wrapText="1"/>
    </xf>
    <xf numFmtId="0" fontId="14" fillId="38" borderId="0" applyFill="0">
      <alignment wrapText="1"/>
    </xf>
    <xf numFmtId="0" fontId="14" fillId="38" borderId="0" applyFill="0">
      <alignment wrapText="1"/>
    </xf>
    <xf numFmtId="0" fontId="14" fillId="38" borderId="0" applyFill="0">
      <alignment wrapText="1"/>
    </xf>
    <xf numFmtId="0" fontId="14" fillId="38" borderId="0" applyFill="0">
      <alignment wrapText="1"/>
    </xf>
    <xf numFmtId="0" fontId="14" fillId="38" borderId="0" applyFill="0">
      <alignment wrapText="1"/>
    </xf>
    <xf numFmtId="0" fontId="14" fillId="38" borderId="0" applyFill="0">
      <alignment wrapText="1"/>
    </xf>
    <xf numFmtId="0" fontId="14" fillId="38" borderId="0" applyFill="0">
      <alignment wrapText="1"/>
    </xf>
    <xf numFmtId="0" fontId="14" fillId="38" borderId="0" applyFill="0">
      <alignment wrapText="1"/>
    </xf>
    <xf numFmtId="0" fontId="14" fillId="38" borderId="0" applyFill="0">
      <alignment wrapText="1"/>
    </xf>
    <xf numFmtId="0" fontId="14" fillId="38" borderId="0" applyFill="0">
      <alignment wrapText="1"/>
    </xf>
    <xf numFmtId="0" fontId="14" fillId="38" borderId="0" applyFill="0">
      <alignment wrapText="1"/>
    </xf>
    <xf numFmtId="0" fontId="14" fillId="38" borderId="0" applyFill="0">
      <alignment wrapText="1"/>
    </xf>
    <xf numFmtId="0" fontId="14" fillId="38" borderId="0" applyFill="0">
      <alignment wrapText="1"/>
    </xf>
    <xf numFmtId="0" fontId="14" fillId="38" borderId="0" applyFill="0">
      <alignment wrapText="1"/>
    </xf>
    <xf numFmtId="0" fontId="14" fillId="38" borderId="0" applyFill="0">
      <alignment wrapText="1"/>
    </xf>
    <xf numFmtId="0" fontId="14" fillId="38" borderId="0" applyFill="0">
      <alignment wrapText="1"/>
    </xf>
    <xf numFmtId="0" fontId="14" fillId="38" borderId="0" applyFill="0">
      <alignment wrapText="1"/>
    </xf>
    <xf numFmtId="0" fontId="14" fillId="38" borderId="0" applyFill="0">
      <alignment wrapText="1"/>
    </xf>
    <xf numFmtId="0" fontId="14" fillId="38" borderId="0" applyFill="0">
      <alignment wrapText="1"/>
    </xf>
    <xf numFmtId="0" fontId="14" fillId="38" borderId="0" applyFill="0">
      <alignment wrapText="1"/>
    </xf>
    <xf numFmtId="0" fontId="14" fillId="38" borderId="0" applyFill="0">
      <alignment wrapText="1"/>
    </xf>
    <xf numFmtId="0" fontId="14" fillId="38" borderId="0" applyFill="0">
      <alignment wrapText="1"/>
    </xf>
    <xf numFmtId="0" fontId="14" fillId="38" borderId="0" applyFill="0">
      <alignment wrapText="1"/>
    </xf>
    <xf numFmtId="0" fontId="14" fillId="38" borderId="0" applyFill="0">
      <alignment wrapText="1"/>
    </xf>
    <xf numFmtId="0" fontId="14" fillId="38" borderId="0" applyFill="0">
      <alignment wrapText="1"/>
    </xf>
    <xf numFmtId="0" fontId="14" fillId="38" borderId="0" applyFill="0">
      <alignment wrapText="1"/>
    </xf>
    <xf numFmtId="0" fontId="14" fillId="38" borderId="0" applyFill="0">
      <alignment wrapText="1"/>
    </xf>
    <xf numFmtId="0" fontId="14" fillId="38" borderId="0" applyFill="0">
      <alignment wrapText="1"/>
    </xf>
    <xf numFmtId="0" fontId="14" fillId="38" borderId="0" applyFill="0">
      <alignment wrapText="1"/>
    </xf>
    <xf numFmtId="0" fontId="14" fillId="38" borderId="0" applyFill="0">
      <alignment wrapText="1"/>
    </xf>
    <xf numFmtId="0" fontId="14" fillId="38" borderId="0" applyFill="0">
      <alignment wrapText="1"/>
    </xf>
    <xf numFmtId="0" fontId="14" fillId="38" borderId="0" applyFill="0">
      <alignment wrapText="1"/>
    </xf>
    <xf numFmtId="0" fontId="14" fillId="38" borderId="0" applyFill="0">
      <alignment wrapText="1"/>
    </xf>
    <xf numFmtId="0" fontId="14" fillId="38" borderId="0" applyFill="0">
      <alignment wrapText="1"/>
    </xf>
    <xf numFmtId="0" fontId="14" fillId="38" borderId="0" applyFill="0">
      <alignment wrapText="1"/>
    </xf>
    <xf numFmtId="0" fontId="14" fillId="38" borderId="0" applyFill="0">
      <alignment wrapText="1"/>
    </xf>
    <xf numFmtId="0" fontId="14" fillId="38" borderId="0" applyFill="0">
      <alignment wrapText="1"/>
    </xf>
    <xf numFmtId="0" fontId="14" fillId="38" borderId="0" applyFill="0">
      <alignment wrapText="1"/>
    </xf>
    <xf numFmtId="0" fontId="14" fillId="38" borderId="0" applyFill="0">
      <alignment wrapText="1"/>
    </xf>
    <xf numFmtId="0" fontId="14" fillId="38" borderId="0" applyFill="0">
      <alignment wrapText="1"/>
    </xf>
    <xf numFmtId="0" fontId="14" fillId="38" borderId="0" applyFill="0">
      <alignment wrapText="1"/>
    </xf>
    <xf numFmtId="0" fontId="14" fillId="38" borderId="0" applyFill="0">
      <alignment wrapText="1"/>
    </xf>
    <xf numFmtId="0" fontId="14" fillId="38" borderId="0" applyFill="0">
      <alignment wrapText="1"/>
    </xf>
    <xf numFmtId="0" fontId="14" fillId="38" borderId="0" applyFill="0">
      <alignment wrapText="1"/>
    </xf>
    <xf numFmtId="0" fontId="14" fillId="38" borderId="0" applyFill="0">
      <alignment wrapText="1"/>
    </xf>
    <xf numFmtId="0" fontId="14" fillId="38" borderId="0" applyFill="0">
      <alignment wrapText="1"/>
    </xf>
    <xf numFmtId="0" fontId="14" fillId="38" borderId="0" applyFill="0">
      <alignment wrapText="1"/>
    </xf>
    <xf numFmtId="0" fontId="14" fillId="38" borderId="0" applyFill="0">
      <alignment wrapText="1"/>
    </xf>
    <xf numFmtId="170" fontId="14" fillId="38" borderId="0" applyFill="0">
      <alignment wrapText="1"/>
    </xf>
    <xf numFmtId="0" fontId="197" fillId="0" borderId="0">
      <alignment horizontal="center" vertical="top" wrapText="1"/>
    </xf>
    <xf numFmtId="0" fontId="200" fillId="0" borderId="0">
      <alignment horizontal="center" vertical="center" wrapText="1"/>
    </xf>
    <xf numFmtId="170" fontId="197" fillId="0" borderId="0">
      <alignment horizontal="center" vertical="top" wrapText="1"/>
    </xf>
    <xf numFmtId="192" fontId="201" fillId="38" borderId="39">
      <alignment wrapText="1"/>
    </xf>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222" fontId="202" fillId="0" borderId="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49" fontId="179" fillId="0" borderId="39">
      <alignment horizontal="right" vertical="top" wrapText="1"/>
    </xf>
    <xf numFmtId="196" fontId="203" fillId="0" borderId="0">
      <alignment horizontal="right" vertical="top" wrapText="1"/>
    </xf>
    <xf numFmtId="49" fontId="91" fillId="0" borderId="0" applyBorder="0">
      <alignment vertical="top"/>
    </xf>
    <xf numFmtId="0" fontId="1" fillId="0" borderId="0"/>
    <xf numFmtId="0" fontId="1" fillId="0" borderId="0"/>
    <xf numFmtId="0" fontId="1" fillId="0" borderId="0"/>
    <xf numFmtId="0" fontId="1" fillId="0" borderId="0"/>
    <xf numFmtId="0" fontId="204" fillId="0" borderId="0"/>
    <xf numFmtId="0" fontId="15" fillId="0" borderId="0"/>
    <xf numFmtId="0" fontId="15" fillId="0" borderId="0"/>
    <xf numFmtId="0" fontId="205" fillId="0" borderId="0"/>
    <xf numFmtId="49" fontId="91" fillId="0" borderId="0" applyBorder="0">
      <alignment vertical="top"/>
    </xf>
    <xf numFmtId="0" fontId="15" fillId="0" borderId="0"/>
    <xf numFmtId="0" fontId="40" fillId="0" borderId="0"/>
    <xf numFmtId="0" fontId="40" fillId="0" borderId="0"/>
    <xf numFmtId="0" fontId="40" fillId="0" borderId="0"/>
    <xf numFmtId="0" fontId="15" fillId="0" borderId="0"/>
    <xf numFmtId="0" fontId="15" fillId="0" borderId="0"/>
    <xf numFmtId="0" fontId="15" fillId="0" borderId="0"/>
    <xf numFmtId="0" fontId="15" fillId="0" borderId="0"/>
    <xf numFmtId="0" fontId="15" fillId="0" borderId="0"/>
    <xf numFmtId="0" fontId="1" fillId="0" borderId="0"/>
    <xf numFmtId="0" fontId="40" fillId="0" borderId="0"/>
    <xf numFmtId="0" fontId="1" fillId="0" borderId="0"/>
    <xf numFmtId="0" fontId="206" fillId="91" borderId="0" applyNumberFormat="0" applyBorder="0" applyAlignment="0">
      <alignment horizontal="left" vertical="center"/>
    </xf>
    <xf numFmtId="0" fontId="15" fillId="0" borderId="0"/>
    <xf numFmtId="0" fontId="40" fillId="0" borderId="0"/>
    <xf numFmtId="0" fontId="15" fillId="0" borderId="0"/>
    <xf numFmtId="0" fontId="40" fillId="0" borderId="0"/>
    <xf numFmtId="0" fontId="15" fillId="0" borderId="0"/>
    <xf numFmtId="0" fontId="15" fillId="0" borderId="0"/>
    <xf numFmtId="0" fontId="40" fillId="0" borderId="0"/>
    <xf numFmtId="0" fontId="15" fillId="0" borderId="0"/>
    <xf numFmtId="0" fontId="15" fillId="0" borderId="0"/>
    <xf numFmtId="0" fontId="40" fillId="0" borderId="0"/>
    <xf numFmtId="0" fontId="40"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49" fontId="91" fillId="0" borderId="0" applyBorder="0">
      <alignment vertical="top"/>
    </xf>
    <xf numFmtId="0" fontId="15" fillId="0" borderId="0"/>
    <xf numFmtId="0" fontId="15" fillId="0" borderId="0"/>
    <xf numFmtId="0" fontId="15" fillId="0" borderId="0"/>
    <xf numFmtId="49" fontId="91" fillId="0" borderId="0" applyBorder="0">
      <alignment vertical="top"/>
    </xf>
    <xf numFmtId="0" fontId="15" fillId="0" borderId="0"/>
    <xf numFmtId="0" fontId="15" fillId="0" borderId="0"/>
    <xf numFmtId="0" fontId="15" fillId="0" borderId="0"/>
    <xf numFmtId="0" fontId="206" fillId="91" borderId="0" applyNumberFormat="0" applyBorder="0" applyAlignment="0">
      <alignment horizontal="left" vertical="center"/>
    </xf>
    <xf numFmtId="0" fontId="15" fillId="0" borderId="0"/>
    <xf numFmtId="0" fontId="15" fillId="0" borderId="0"/>
    <xf numFmtId="0" fontId="15" fillId="0" borderId="0"/>
    <xf numFmtId="0" fontId="40" fillId="0" borderId="0"/>
    <xf numFmtId="0" fontId="28" fillId="0" borderId="0"/>
    <xf numFmtId="0" fontId="28" fillId="0" borderId="0"/>
    <xf numFmtId="0" fontId="15" fillId="0" borderId="0"/>
    <xf numFmtId="0" fontId="83" fillId="0" borderId="0">
      <alignment wrapText="1"/>
    </xf>
    <xf numFmtId="0" fontId="83" fillId="0" borderId="0">
      <alignment wrapText="1"/>
    </xf>
    <xf numFmtId="0" fontId="83" fillId="0" borderId="0">
      <alignment wrapText="1"/>
    </xf>
    <xf numFmtId="0" fontId="83" fillId="0" borderId="0">
      <alignment wrapText="1"/>
    </xf>
    <xf numFmtId="0" fontId="15" fillId="0" borderId="0"/>
    <xf numFmtId="0" fontId="15" fillId="0" borderId="0"/>
    <xf numFmtId="0" fontId="15" fillId="0" borderId="0"/>
    <xf numFmtId="0" fontId="15" fillId="0" borderId="0"/>
    <xf numFmtId="0" fontId="15" fillId="0" borderId="0"/>
    <xf numFmtId="0" fontId="15" fillId="0" borderId="0"/>
    <xf numFmtId="0" fontId="2" fillId="0" borderId="0"/>
    <xf numFmtId="49" fontId="91" fillId="91" borderId="0" applyBorder="0">
      <alignment vertical="top"/>
    </xf>
    <xf numFmtId="49" fontId="91" fillId="91" borderId="0" applyBorder="0">
      <alignment vertical="top"/>
    </xf>
    <xf numFmtId="0" fontId="40" fillId="0" borderId="0"/>
    <xf numFmtId="0" fontId="40" fillId="0" borderId="0"/>
    <xf numFmtId="0" fontId="40" fillId="0" borderId="0"/>
    <xf numFmtId="0" fontId="1" fillId="0" borderId="0"/>
    <xf numFmtId="0" fontId="1" fillId="0" borderId="0"/>
    <xf numFmtId="0" fontId="1" fillId="0" borderId="0"/>
    <xf numFmtId="0" fontId="40"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2" fillId="0" borderId="0"/>
    <xf numFmtId="49" fontId="91" fillId="0" borderId="0" applyBorder="0">
      <alignment vertical="top"/>
    </xf>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29" fillId="0" borderId="0"/>
    <xf numFmtId="0" fontId="15" fillId="0" borderId="0"/>
    <xf numFmtId="0" fontId="2" fillId="0" borderId="0"/>
    <xf numFmtId="0" fontId="28"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28"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15" fillId="0" borderId="0"/>
    <xf numFmtId="0" fontId="28" fillId="0" borderId="0"/>
    <xf numFmtId="0" fontId="28"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19" fillId="0" borderId="0">
      <alignment vertical="center" wrapText="1"/>
    </xf>
    <xf numFmtId="1" fontId="207" fillId="0" borderId="39">
      <alignment horizontal="left" vertical="center"/>
    </xf>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40" fillId="0" borderId="0" applyFont="0" applyFill="0" applyBorder="0" applyProtection="0">
      <alignment horizontal="center" vertical="center" wrapText="1"/>
    </xf>
    <xf numFmtId="0" fontId="40" fillId="0" borderId="0" applyNumberFormat="0" applyFont="0" applyFill="0" applyBorder="0" applyProtection="0">
      <alignment horizontal="justify" vertical="center" wrapText="1"/>
    </xf>
    <xf numFmtId="221" fontId="208" fillId="0" borderId="39">
      <alignment vertical="top"/>
    </xf>
    <xf numFmtId="0" fontId="209" fillId="81" borderId="57" applyNumberFormat="0" applyAlignment="0">
      <alignment horizontal="center" vertical="center"/>
    </xf>
    <xf numFmtId="196" fontId="210" fillId="39" borderId="24" applyNumberFormat="0" applyBorder="0" applyAlignment="0">
      <alignment vertical="center"/>
      <protection locked="0"/>
    </xf>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40" fillId="23" borderId="18" applyNumberFormat="0" applyFont="0" applyAlignment="0" applyProtection="0"/>
    <xf numFmtId="0" fontId="40" fillId="23" borderId="18" applyNumberFormat="0" applyFont="0" applyAlignment="0" applyProtection="0"/>
    <xf numFmtId="0" fontId="40" fillId="23" borderId="18" applyNumberFormat="0" applyFont="0" applyAlignment="0" applyProtection="0"/>
    <xf numFmtId="0" fontId="40" fillId="23" borderId="18" applyNumberFormat="0" applyFont="0" applyAlignment="0" applyProtection="0"/>
    <xf numFmtId="0" fontId="40" fillId="23" borderId="18" applyNumberFormat="0" applyFont="0" applyAlignment="0" applyProtection="0"/>
    <xf numFmtId="0" fontId="40" fillId="23" borderId="18" applyNumberFormat="0" applyFont="0" applyAlignment="0" applyProtection="0"/>
    <xf numFmtId="0" fontId="40" fillId="23" borderId="18" applyNumberFormat="0" applyFont="0" applyAlignment="0" applyProtection="0"/>
    <xf numFmtId="0" fontId="40" fillId="23" borderId="18" applyNumberFormat="0" applyFont="0" applyAlignment="0" applyProtection="0"/>
    <xf numFmtId="0" fontId="40" fillId="23" borderId="18" applyNumberFormat="0" applyFont="0" applyAlignment="0" applyProtection="0"/>
    <xf numFmtId="0" fontId="40" fillId="23" borderId="18" applyNumberFormat="0" applyFont="0" applyAlignment="0" applyProtection="0"/>
    <xf numFmtId="0" fontId="40" fillId="23" borderId="18" applyNumberFormat="0" applyFont="0" applyAlignment="0" applyProtection="0"/>
    <xf numFmtId="0" fontId="40" fillId="23" borderId="18" applyNumberFormat="0" applyFont="0" applyAlignment="0" applyProtection="0"/>
    <xf numFmtId="0" fontId="211" fillId="23" borderId="18" applyNumberFormat="0" applyFont="0" applyAlignment="0" applyProtection="0"/>
    <xf numFmtId="0" fontId="28" fillId="23" borderId="18" applyNumberFormat="0" applyFont="0" applyAlignment="0" applyProtection="0"/>
    <xf numFmtId="0" fontId="28" fillId="23" borderId="18" applyNumberFormat="0" applyFont="0" applyAlignment="0" applyProtection="0"/>
    <xf numFmtId="0" fontId="28" fillId="23" borderId="18" applyNumberFormat="0" applyFont="0" applyAlignment="0" applyProtection="0"/>
    <xf numFmtId="0" fontId="28" fillId="23" borderId="18" applyNumberFormat="0" applyFont="0" applyAlignment="0" applyProtection="0"/>
    <xf numFmtId="0" fontId="28" fillId="23" borderId="18" applyNumberFormat="0" applyFont="0" applyAlignment="0" applyProtection="0"/>
    <xf numFmtId="0" fontId="28" fillId="23" borderId="18" applyNumberFormat="0" applyFont="0" applyAlignment="0" applyProtection="0"/>
    <xf numFmtId="0" fontId="28" fillId="23" borderId="18" applyNumberFormat="0" applyFont="0" applyAlignment="0" applyProtection="0"/>
    <xf numFmtId="0" fontId="28" fillId="23" borderId="18" applyNumberFormat="0" applyFont="0" applyAlignment="0" applyProtection="0"/>
    <xf numFmtId="0" fontId="28" fillId="23" borderId="18" applyNumberFormat="0" applyFont="0" applyAlignment="0" applyProtection="0"/>
    <xf numFmtId="0" fontId="28" fillId="23" borderId="18" applyNumberFormat="0" applyFont="0" applyAlignment="0" applyProtection="0"/>
    <xf numFmtId="0" fontId="28" fillId="23" borderId="18" applyNumberFormat="0" applyFont="0" applyAlignment="0" applyProtection="0"/>
    <xf numFmtId="0" fontId="28" fillId="23" borderId="18" applyNumberFormat="0" applyFont="0" applyAlignment="0" applyProtection="0"/>
    <xf numFmtId="0" fontId="28" fillId="23" borderId="18" applyNumberFormat="0" applyFont="0" applyAlignment="0" applyProtection="0"/>
    <xf numFmtId="0" fontId="28" fillId="23" borderId="18" applyNumberFormat="0" applyFont="0" applyAlignment="0" applyProtection="0"/>
    <xf numFmtId="0" fontId="28" fillId="23" borderId="18" applyNumberFormat="0" applyFont="0" applyAlignment="0" applyProtection="0"/>
    <xf numFmtId="0" fontId="28" fillId="23" borderId="18" applyNumberFormat="0" applyFont="0" applyAlignment="0" applyProtection="0"/>
    <xf numFmtId="0" fontId="28" fillId="23" borderId="18" applyNumberFormat="0" applyFont="0" applyAlignment="0" applyProtection="0"/>
    <xf numFmtId="0" fontId="28" fillId="23" borderId="18" applyNumberFormat="0" applyFont="0" applyAlignment="0" applyProtection="0"/>
    <xf numFmtId="0" fontId="28" fillId="23" borderId="18" applyNumberFormat="0" applyFont="0" applyAlignment="0" applyProtection="0"/>
    <xf numFmtId="0" fontId="28" fillId="23" borderId="18" applyNumberFormat="0" applyFont="0" applyAlignment="0" applyProtection="0"/>
    <xf numFmtId="0" fontId="28" fillId="23" borderId="18" applyNumberFormat="0" applyFont="0" applyAlignment="0" applyProtection="0"/>
    <xf numFmtId="0" fontId="28" fillId="23" borderId="18" applyNumberFormat="0" applyFont="0" applyAlignment="0" applyProtection="0"/>
    <xf numFmtId="0" fontId="28" fillId="23" borderId="18" applyNumberFormat="0" applyFont="0" applyAlignment="0" applyProtection="0"/>
    <xf numFmtId="0" fontId="28" fillId="23" borderId="18" applyNumberFormat="0" applyFont="0" applyAlignment="0" applyProtection="0"/>
    <xf numFmtId="0" fontId="28" fillId="23" borderId="18" applyNumberFormat="0" applyFont="0" applyAlignment="0" applyProtection="0"/>
    <xf numFmtId="0" fontId="28" fillId="23" borderId="18" applyNumberFormat="0" applyFont="0" applyAlignment="0" applyProtection="0"/>
    <xf numFmtId="0" fontId="28" fillId="23" borderId="18" applyNumberFormat="0" applyFont="0" applyAlignment="0" applyProtection="0"/>
    <xf numFmtId="0" fontId="28" fillId="23" borderId="18" applyNumberFormat="0" applyFont="0" applyAlignment="0" applyProtection="0"/>
    <xf numFmtId="0" fontId="28" fillId="23" borderId="18" applyNumberFormat="0" applyFont="0" applyAlignment="0" applyProtection="0"/>
    <xf numFmtId="0" fontId="28" fillId="23" borderId="18" applyNumberFormat="0" applyFont="0" applyAlignment="0" applyProtection="0"/>
    <xf numFmtId="0" fontId="28" fillId="23" borderId="18" applyNumberFormat="0" applyFont="0" applyAlignment="0" applyProtection="0"/>
    <xf numFmtId="0" fontId="28" fillId="23" borderId="18" applyNumberFormat="0" applyFont="0" applyAlignment="0" applyProtection="0"/>
    <xf numFmtId="0" fontId="28" fillId="23" borderId="18" applyNumberFormat="0" applyFont="0" applyAlignment="0" applyProtection="0"/>
    <xf numFmtId="0" fontId="28" fillId="23" borderId="18" applyNumberFormat="0" applyFont="0" applyAlignment="0" applyProtection="0"/>
    <xf numFmtId="0" fontId="28" fillId="23" borderId="18" applyNumberFormat="0" applyFont="0" applyAlignment="0" applyProtection="0"/>
    <xf numFmtId="0" fontId="28" fillId="23" borderId="18" applyNumberFormat="0" applyFont="0" applyAlignment="0" applyProtection="0"/>
    <xf numFmtId="0" fontId="28" fillId="23" borderId="18" applyNumberFormat="0" applyFont="0" applyAlignment="0" applyProtection="0"/>
    <xf numFmtId="0" fontId="28" fillId="23" borderId="18" applyNumberFormat="0" applyFont="0" applyAlignment="0" applyProtection="0"/>
    <xf numFmtId="0" fontId="28" fillId="23" borderId="18" applyNumberFormat="0" applyFont="0" applyAlignment="0" applyProtection="0"/>
    <xf numFmtId="0" fontId="28" fillId="23" borderId="18" applyNumberFormat="0" applyFont="0" applyAlignment="0" applyProtection="0"/>
    <xf numFmtId="0" fontId="28" fillId="23" borderId="18" applyNumberFormat="0" applyFont="0" applyAlignment="0" applyProtection="0"/>
    <xf numFmtId="0" fontId="28" fillId="23" borderId="18" applyNumberFormat="0" applyFont="0" applyAlignment="0" applyProtection="0"/>
    <xf numFmtId="0" fontId="28" fillId="23" borderId="18" applyNumberFormat="0" applyFont="0" applyAlignment="0" applyProtection="0"/>
    <xf numFmtId="0" fontId="28" fillId="23" borderId="18" applyNumberFormat="0" applyFont="0" applyAlignment="0" applyProtection="0"/>
    <xf numFmtId="0" fontId="28" fillId="23" borderId="18" applyNumberFormat="0" applyFont="0" applyAlignment="0" applyProtection="0"/>
    <xf numFmtId="0" fontId="28" fillId="23" borderId="18" applyNumberFormat="0" applyFont="0" applyAlignment="0" applyProtection="0"/>
    <xf numFmtId="0" fontId="28" fillId="23" borderId="18" applyNumberFormat="0" applyFont="0" applyAlignment="0" applyProtection="0"/>
    <xf numFmtId="0" fontId="28" fillId="23" borderId="18" applyNumberFormat="0" applyFont="0" applyAlignment="0" applyProtection="0"/>
    <xf numFmtId="0" fontId="28" fillId="23" borderId="18" applyNumberFormat="0" applyFont="0" applyAlignment="0" applyProtection="0"/>
    <xf numFmtId="0" fontId="28" fillId="23" borderId="18" applyNumberFormat="0" applyFont="0" applyAlignment="0" applyProtection="0"/>
    <xf numFmtId="0" fontId="28" fillId="23" borderId="18" applyNumberFormat="0" applyFont="0" applyAlignment="0" applyProtection="0"/>
    <xf numFmtId="49" fontId="191" fillId="0" borderId="6">
      <alignment horizontal="left" vertical="center"/>
    </xf>
    <xf numFmtId="9" fontId="40"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40" fillId="0" borderId="0" applyFont="0" applyFill="0" applyBorder="0" applyAlignment="0" applyProtection="0"/>
    <xf numFmtId="9" fontId="15" fillId="0" borderId="0" applyFont="0" applyFill="0" applyBorder="0" applyAlignment="0" applyProtection="0"/>
    <xf numFmtId="9" fontId="2" fillId="0" borderId="0" applyFont="0" applyFill="0" applyBorder="0" applyAlignment="0" applyProtection="0"/>
    <xf numFmtId="9" fontId="28" fillId="0" borderId="0" applyFont="0" applyFill="0" applyBorder="0" applyAlignment="0" applyProtection="0"/>
    <xf numFmtId="9" fontId="1"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40" fillId="0" borderId="0" applyFont="0" applyFill="0" applyBorder="0" applyAlignment="0" applyProtection="0"/>
    <xf numFmtId="9" fontId="28" fillId="0" borderId="0" applyFont="0" applyFill="0" applyBorder="0" applyAlignment="0" applyProtection="0"/>
    <xf numFmtId="9" fontId="1" fillId="0" borderId="0" applyFont="0" applyFill="0" applyBorder="0" applyAlignment="0" applyProtection="0"/>
    <xf numFmtId="9" fontId="28" fillId="0" borderId="0" applyFont="0" applyFill="0" applyBorder="0" applyAlignment="0" applyProtection="0"/>
    <xf numFmtId="9" fontId="2" fillId="0" borderId="0" applyFont="0" applyFill="0" applyBorder="0" applyAlignment="0" applyProtection="0"/>
    <xf numFmtId="9" fontId="1" fillId="0" borderId="0" applyFont="0" applyFill="0" applyBorder="0" applyAlignment="0" applyProtection="0"/>
    <xf numFmtId="9" fontId="40" fillId="0" borderId="0" applyFont="0" applyFill="0" applyBorder="0" applyAlignment="0" applyProtection="0"/>
    <xf numFmtId="167" fontId="212" fillId="0" borderId="39"/>
    <xf numFmtId="0" fontId="40" fillId="0" borderId="39" applyNumberFormat="0" applyFont="0" applyFill="0" applyAlignment="0" applyProtection="0"/>
    <xf numFmtId="3" fontId="213" fillId="100" borderId="6">
      <alignment horizontal="justify" vertical="center"/>
    </xf>
    <xf numFmtId="0" fontId="32" fillId="0" borderId="19" applyNumberFormat="0" applyFill="0" applyAlignment="0" applyProtection="0"/>
    <xf numFmtId="0" fontId="32" fillId="0" borderId="19" applyNumberFormat="0" applyFill="0" applyAlignment="0" applyProtection="0"/>
    <xf numFmtId="0" fontId="32" fillId="0" borderId="19" applyNumberFormat="0" applyFill="0" applyAlignment="0" applyProtection="0"/>
    <xf numFmtId="0" fontId="32" fillId="0" borderId="19" applyNumberFormat="0" applyFill="0" applyAlignment="0" applyProtection="0"/>
    <xf numFmtId="0" fontId="32" fillId="0" borderId="19" applyNumberFormat="0" applyFill="0" applyAlignment="0" applyProtection="0"/>
    <xf numFmtId="0" fontId="32" fillId="0" borderId="19" applyNumberFormat="0" applyFill="0" applyAlignment="0" applyProtection="0"/>
    <xf numFmtId="0" fontId="32" fillId="0" borderId="19" applyNumberFormat="0" applyFill="0" applyAlignment="0" applyProtection="0"/>
    <xf numFmtId="0" fontId="32" fillId="0" borderId="19" applyNumberFormat="0" applyFill="0" applyAlignment="0" applyProtection="0"/>
    <xf numFmtId="0" fontId="32" fillId="0" borderId="19" applyNumberFormat="0" applyFill="0" applyAlignment="0" applyProtection="0"/>
    <xf numFmtId="0" fontId="32" fillId="0" borderId="19" applyNumberFormat="0" applyFill="0" applyAlignment="0" applyProtection="0"/>
    <xf numFmtId="0" fontId="32" fillId="0" borderId="19" applyNumberFormat="0" applyFill="0" applyAlignment="0" applyProtection="0"/>
    <xf numFmtId="0" fontId="32" fillId="0" borderId="19" applyNumberFormat="0" applyFill="0" applyAlignment="0" applyProtection="0"/>
    <xf numFmtId="0" fontId="32" fillId="0" borderId="19" applyNumberFormat="0" applyFill="0" applyAlignment="0" applyProtection="0"/>
    <xf numFmtId="0" fontId="32" fillId="0" borderId="19" applyNumberFormat="0" applyFill="0" applyAlignment="0" applyProtection="0"/>
    <xf numFmtId="0" fontId="32" fillId="0" borderId="19" applyNumberFormat="0" applyFill="0" applyAlignment="0" applyProtection="0"/>
    <xf numFmtId="0" fontId="32" fillId="0" borderId="19" applyNumberFormat="0" applyFill="0" applyAlignment="0" applyProtection="0"/>
    <xf numFmtId="0" fontId="32" fillId="0" borderId="19" applyNumberFormat="0" applyFill="0" applyAlignment="0" applyProtection="0"/>
    <xf numFmtId="0" fontId="32" fillId="0" borderId="19" applyNumberFormat="0" applyFill="0" applyAlignment="0" applyProtection="0"/>
    <xf numFmtId="0" fontId="32" fillId="0" borderId="19" applyNumberFormat="0" applyFill="0" applyAlignment="0" applyProtection="0"/>
    <xf numFmtId="0" fontId="32" fillId="0" borderId="19" applyNumberFormat="0" applyFill="0" applyAlignment="0" applyProtection="0"/>
    <xf numFmtId="0" fontId="32" fillId="0" borderId="19" applyNumberFormat="0" applyFill="0" applyAlignment="0" applyProtection="0"/>
    <xf numFmtId="0" fontId="32" fillId="0" borderId="19" applyNumberFormat="0" applyFill="0" applyAlignment="0" applyProtection="0"/>
    <xf numFmtId="0" fontId="32" fillId="0" borderId="19" applyNumberFormat="0" applyFill="0" applyAlignment="0" applyProtection="0"/>
    <xf numFmtId="0" fontId="32" fillId="0" borderId="19" applyNumberFormat="0" applyFill="0" applyAlignment="0" applyProtection="0"/>
    <xf numFmtId="0" fontId="59" fillId="0" borderId="0"/>
    <xf numFmtId="38" fontId="60" fillId="0" borderId="0">
      <alignment vertical="top"/>
    </xf>
    <xf numFmtId="38" fontId="60" fillId="0" borderId="0">
      <alignment vertical="top"/>
    </xf>
    <xf numFmtId="4" fontId="65" fillId="0" borderId="0">
      <alignment vertical="center"/>
    </xf>
    <xf numFmtId="170" fontId="46" fillId="0" borderId="0"/>
    <xf numFmtId="0" fontId="40" fillId="0" borderId="0">
      <alignment vertical="justify"/>
    </xf>
    <xf numFmtId="49" fontId="203" fillId="0" borderId="0"/>
    <xf numFmtId="49" fontId="214" fillId="0" borderId="0">
      <alignment vertical="top"/>
    </xf>
    <xf numFmtId="3" fontId="215" fillId="0" borderId="0"/>
    <xf numFmtId="196" fontId="14" fillId="0" borderId="0" applyFill="0" applyBorder="0" applyAlignment="0" applyProtection="0"/>
    <xf numFmtId="196" fontId="14" fillId="0" borderId="0" applyFill="0" applyBorder="0" applyAlignment="0" applyProtection="0"/>
    <xf numFmtId="196" fontId="14" fillId="0" borderId="0" applyFill="0" applyBorder="0" applyAlignment="0" applyProtection="0"/>
    <xf numFmtId="196" fontId="14" fillId="0" borderId="0" applyFill="0" applyBorder="0" applyAlignment="0" applyProtection="0"/>
    <xf numFmtId="196" fontId="14" fillId="0" borderId="0" applyFill="0" applyBorder="0" applyAlignment="0" applyProtection="0"/>
    <xf numFmtId="196" fontId="14" fillId="0" borderId="0" applyFill="0" applyBorder="0" applyAlignment="0" applyProtection="0"/>
    <xf numFmtId="196" fontId="14" fillId="0" borderId="0" applyFill="0" applyBorder="0" applyAlignment="0" applyProtection="0"/>
    <xf numFmtId="196" fontId="14" fillId="0" borderId="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223" fontId="40" fillId="0" borderId="0" applyFont="0" applyFill="0" applyBorder="0" applyAlignment="0" applyProtection="0"/>
    <xf numFmtId="166" fontId="40" fillId="0" borderId="0" applyFont="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164" fontId="2"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40" fillId="0" borderId="0" applyFont="0" applyFill="0" applyBorder="0" applyAlignment="0" applyProtection="0"/>
    <xf numFmtId="164" fontId="15" fillId="0" borderId="0" applyFont="0" applyFill="0" applyBorder="0" applyAlignment="0" applyProtection="0"/>
    <xf numFmtId="43" fontId="15" fillId="0" borderId="0" applyFont="0" applyFill="0" applyBorder="0" applyAlignment="0" applyProtection="0"/>
    <xf numFmtId="164" fontId="40" fillId="0" borderId="0" applyFont="0" applyFill="0" applyBorder="0" applyAlignment="0" applyProtection="0"/>
    <xf numFmtId="43" fontId="28" fillId="0" borderId="0" applyFont="0" applyFill="0" applyBorder="0" applyAlignment="0" applyProtection="0"/>
    <xf numFmtId="164" fontId="2"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43" fontId="28" fillId="0" borderId="0" applyFont="0" applyFill="0" applyBorder="0" applyAlignment="0" applyProtection="0"/>
    <xf numFmtId="164" fontId="1" fillId="0" borderId="0" applyFont="0" applyFill="0" applyBorder="0" applyAlignment="0" applyProtection="0"/>
    <xf numFmtId="43" fontId="40" fillId="0" borderId="0" applyFont="0" applyFill="0" applyBorder="0" applyAlignment="0" applyProtection="0"/>
    <xf numFmtId="164" fontId="1" fillId="0" borderId="0" applyFont="0" applyFill="0" applyBorder="0" applyAlignment="0" applyProtection="0"/>
    <xf numFmtId="224" fontId="40" fillId="0" borderId="0" applyFont="0" applyFill="0" applyBorder="0" applyAlignment="0" applyProtection="0"/>
    <xf numFmtId="4" fontId="91" fillId="38" borderId="0" applyBorder="0">
      <alignment horizontal="right"/>
    </xf>
    <xf numFmtId="4" fontId="91" fillId="38" borderId="0" applyBorder="0">
      <alignment horizontal="right"/>
    </xf>
    <xf numFmtId="4" fontId="91" fillId="38" borderId="0" applyFont="0" applyBorder="0">
      <alignment horizontal="right"/>
    </xf>
    <xf numFmtId="4" fontId="91" fillId="38" borderId="0" applyBorder="0">
      <alignment horizontal="right"/>
    </xf>
    <xf numFmtId="4" fontId="91" fillId="101" borderId="59" applyBorder="0">
      <alignment horizontal="right"/>
    </xf>
    <xf numFmtId="4" fontId="91" fillId="38" borderId="39" applyFont="0" applyBorder="0">
      <alignment horizontal="right"/>
    </xf>
    <xf numFmtId="4" fontId="91" fillId="89" borderId="57" applyAlignment="0">
      <alignment vertical="center"/>
    </xf>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225" fontId="50" fillId="0" borderId="6">
      <alignment vertical="top" wrapText="1"/>
    </xf>
    <xf numFmtId="191" fontId="40" fillId="0" borderId="39" applyFont="0" applyFill="0" applyBorder="0" applyProtection="0">
      <alignment horizontal="center" vertical="center"/>
    </xf>
    <xf numFmtId="3" fontId="40" fillId="0" borderId="0" applyFont="0" applyBorder="0">
      <alignment horizontal="center"/>
    </xf>
    <xf numFmtId="177" fontId="68" fillId="0" borderId="0">
      <protection locked="0"/>
    </xf>
    <xf numFmtId="178" fontId="67" fillId="0" borderId="0">
      <protection locked="0"/>
    </xf>
    <xf numFmtId="49" fontId="189" fillId="0" borderId="39">
      <alignment horizontal="center" vertical="center" wrapText="1"/>
    </xf>
    <xf numFmtId="0" fontId="50" fillId="0" borderId="39" applyBorder="0">
      <alignment horizontal="center" vertical="center" wrapText="1"/>
    </xf>
    <xf numFmtId="49" fontId="189" fillId="0" borderId="39">
      <alignment horizontal="center" vertical="center" wrapText="1"/>
    </xf>
    <xf numFmtId="49" fontId="162" fillId="0" borderId="39" applyNumberFormat="0" applyFill="0" applyAlignment="0" applyProtection="0"/>
    <xf numFmtId="192" fontId="40" fillId="0" borderId="0"/>
    <xf numFmtId="0" fontId="18" fillId="7" borderId="11" applyNumberFormat="0" applyAlignment="0" applyProtection="0"/>
    <xf numFmtId="0" fontId="30" fillId="3" borderId="0" applyNumberFormat="0" applyBorder="0" applyAlignment="0" applyProtection="0"/>
    <xf numFmtId="0" fontId="24" fillId="0" borderId="16" applyNumberFormat="0" applyFill="0" applyAlignment="0" applyProtection="0"/>
    <xf numFmtId="0" fontId="24" fillId="0" borderId="16" applyNumberFormat="0" applyFill="0" applyAlignment="0" applyProtection="0"/>
    <xf numFmtId="0" fontId="24" fillId="0" borderId="16" applyNumberFormat="0" applyFill="0" applyAlignment="0" applyProtection="0"/>
    <xf numFmtId="0" fontId="24" fillId="0" borderId="16" applyNumberFormat="0" applyFill="0" applyAlignment="0" applyProtection="0"/>
    <xf numFmtId="0" fontId="24" fillId="0" borderId="16" applyNumberFormat="0" applyFill="0" applyAlignment="0" applyProtection="0"/>
    <xf numFmtId="0" fontId="24" fillId="0" borderId="16" applyNumberFormat="0" applyFill="0" applyAlignment="0" applyProtection="0"/>
    <xf numFmtId="0" fontId="34" fillId="4" borderId="0" applyNumberFormat="0" applyBorder="0" applyAlignment="0" applyProtection="0"/>
    <xf numFmtId="0" fontId="40" fillId="23" borderId="18" applyNumberFormat="0" applyFont="0" applyAlignment="0" applyProtection="0"/>
    <xf numFmtId="0" fontId="15" fillId="23" borderId="18" applyNumberFormat="0" applyFont="0" applyAlignment="0" applyProtection="0"/>
    <xf numFmtId="0" fontId="27" fillId="22" borderId="0" applyNumberFormat="0" applyBorder="0" applyAlignment="0" applyProtection="0"/>
    <xf numFmtId="0" fontId="16" fillId="15" borderId="0" applyNumberFormat="0" applyBorder="0" applyAlignment="0" applyProtection="0"/>
    <xf numFmtId="0" fontId="32" fillId="0" borderId="19" applyNumberFormat="0" applyFill="0" applyAlignment="0" applyProtection="0"/>
    <xf numFmtId="0" fontId="25" fillId="21" borderId="17" applyNumberFormat="0" applyAlignment="0" applyProtection="0"/>
    <xf numFmtId="0" fontId="33" fillId="0" borderId="0" applyNumberFormat="0" applyFill="0" applyBorder="0" applyAlignment="0" applyProtection="0"/>
    <xf numFmtId="0" fontId="28" fillId="0" borderId="0"/>
    <xf numFmtId="43" fontId="1" fillId="0" borderId="0" applyFont="0" applyFill="0" applyBorder="0" applyAlignment="0" applyProtection="0"/>
    <xf numFmtId="0" fontId="217" fillId="0" borderId="0" applyNumberFormat="0" applyFill="0" applyBorder="0" applyAlignment="0" applyProtection="0"/>
  </cellStyleXfs>
  <cellXfs count="347">
    <xf numFmtId="0" fontId="0" fillId="0" borderId="0" xfId="0"/>
    <xf numFmtId="0" fontId="6" fillId="0" borderId="1" xfId="1" applyFont="1" applyBorder="1" applyAlignment="1" applyProtection="1">
      <alignment horizontal="center" vertical="center" wrapText="1"/>
      <protection locked="0"/>
    </xf>
    <xf numFmtId="0" fontId="6" fillId="0" borderId="1" xfId="1" applyFont="1" applyBorder="1" applyAlignment="1" applyProtection="1">
      <alignment vertical="center" wrapText="1"/>
      <protection locked="0"/>
    </xf>
    <xf numFmtId="0" fontId="10" fillId="0" borderId="1" xfId="2" applyBorder="1" applyAlignment="1" applyProtection="1">
      <alignment vertical="center" wrapText="1"/>
      <protection locked="0"/>
    </xf>
    <xf numFmtId="0" fontId="2" fillId="0" borderId="1" xfId="1" applyBorder="1" applyProtection="1">
      <protection locked="0"/>
    </xf>
    <xf numFmtId="0" fontId="36" fillId="0" borderId="1" xfId="1" applyFont="1" applyBorder="1" applyAlignment="1" applyProtection="1">
      <alignment horizontal="center" vertical="center" wrapText="1"/>
      <protection locked="0"/>
    </xf>
    <xf numFmtId="0" fontId="3" fillId="0" borderId="1" xfId="1" applyFont="1" applyBorder="1" applyAlignment="1" applyProtection="1">
      <alignment horizontal="center" vertical="center"/>
      <protection locked="0"/>
    </xf>
    <xf numFmtId="0" fontId="10" fillId="0" borderId="4" xfId="2" applyBorder="1" applyAlignment="1" applyProtection="1">
      <alignment vertical="center" wrapText="1"/>
      <protection locked="0"/>
    </xf>
    <xf numFmtId="49" fontId="6" fillId="0" borderId="1" xfId="1" applyNumberFormat="1" applyFont="1" applyBorder="1" applyAlignment="1" applyProtection="1">
      <alignment vertical="center"/>
      <protection locked="0"/>
    </xf>
    <xf numFmtId="0" fontId="2" fillId="0" borderId="0" xfId="1" applyProtection="1">
      <protection locked="0"/>
    </xf>
    <xf numFmtId="0" fontId="0" fillId="0" borderId="1" xfId="0" applyBorder="1" applyProtection="1">
      <protection locked="0"/>
    </xf>
    <xf numFmtId="49" fontId="10" fillId="0" borderId="1" xfId="2" applyNumberFormat="1" applyBorder="1" applyAlignment="1" applyProtection="1">
      <alignment horizontal="center" vertical="center"/>
      <protection locked="0"/>
    </xf>
    <xf numFmtId="0" fontId="37" fillId="0" borderId="3" xfId="2" applyFont="1" applyBorder="1" applyAlignment="1" applyProtection="1">
      <alignment horizontal="justify" vertical="top" wrapText="1"/>
      <protection locked="0"/>
    </xf>
    <xf numFmtId="0" fontId="37" fillId="0" borderId="1" xfId="2" applyFont="1" applyBorder="1" applyAlignment="1" applyProtection="1">
      <alignment horizontal="justify" vertical="top" wrapText="1"/>
      <protection locked="0"/>
    </xf>
    <xf numFmtId="0" fontId="37" fillId="0" borderId="1" xfId="2" quotePrefix="1" applyFont="1" applyBorder="1" applyAlignment="1" applyProtection="1">
      <alignment horizontal="justify" vertical="top" wrapText="1"/>
      <protection locked="0"/>
    </xf>
    <xf numFmtId="0" fontId="37" fillId="0" borderId="1" xfId="2" applyFont="1" applyBorder="1" applyAlignment="1" applyProtection="1">
      <alignment vertical="top" wrapText="1"/>
      <protection locked="0"/>
    </xf>
    <xf numFmtId="0" fontId="37" fillId="0" borderId="2" xfId="2" applyFont="1" applyBorder="1" applyAlignment="1" applyProtection="1">
      <alignment vertical="top" wrapText="1"/>
      <protection locked="0"/>
    </xf>
    <xf numFmtId="0" fontId="37" fillId="0" borderId="1" xfId="2" applyFont="1" applyBorder="1" applyAlignment="1" applyProtection="1">
      <alignment horizontal="left" vertical="top" wrapText="1"/>
      <protection locked="0"/>
    </xf>
    <xf numFmtId="0" fontId="37" fillId="0" borderId="1" xfId="2" applyFont="1" applyBorder="1" applyProtection="1">
      <protection locked="0"/>
    </xf>
    <xf numFmtId="49" fontId="10" fillId="0" borderId="0" xfId="2" applyNumberFormat="1" applyProtection="1">
      <protection locked="0"/>
    </xf>
    <xf numFmtId="1" fontId="38" fillId="0" borderId="0" xfId="2" applyNumberFormat="1" applyFont="1" applyAlignment="1" applyProtection="1">
      <alignment horizontal="left" vertical="top"/>
      <protection locked="0"/>
    </xf>
    <xf numFmtId="49" fontId="37" fillId="0" borderId="0" xfId="2" applyNumberFormat="1" applyFont="1" applyAlignment="1" applyProtection="1">
      <alignment horizontal="left" vertical="top" wrapText="1"/>
      <protection locked="0"/>
    </xf>
    <xf numFmtId="0" fontId="37" fillId="0" borderId="0" xfId="2" applyFont="1" applyProtection="1">
      <protection locked="0"/>
    </xf>
    <xf numFmtId="49" fontId="37" fillId="0" borderId="0" xfId="2" applyNumberFormat="1" applyFont="1" applyAlignment="1" applyProtection="1">
      <alignment horizontal="left" vertical="top"/>
      <protection locked="0"/>
    </xf>
    <xf numFmtId="0" fontId="37" fillId="0" borderId="0" xfId="2" applyFont="1" applyAlignment="1" applyProtection="1">
      <alignment horizontal="center" vertical="center"/>
      <protection locked="0"/>
    </xf>
    <xf numFmtId="0" fontId="6" fillId="0" borderId="1" xfId="49" applyFont="1" applyBorder="1" applyProtection="1">
      <protection locked="0"/>
    </xf>
    <xf numFmtId="0" fontId="6" fillId="0" borderId="1" xfId="49" applyFont="1" applyBorder="1" applyAlignment="1" applyProtection="1">
      <alignment vertical="center" wrapText="1"/>
      <protection locked="0"/>
    </xf>
    <xf numFmtId="49" fontId="6" fillId="0" borderId="1" xfId="49" applyNumberFormat="1" applyFont="1" applyBorder="1" applyAlignment="1" applyProtection="1">
      <alignment horizontal="center" vertical="center"/>
      <protection locked="0"/>
    </xf>
    <xf numFmtId="1" fontId="6" fillId="0" borderId="1" xfId="49" applyNumberFormat="1" applyFont="1" applyBorder="1" applyAlignment="1" applyProtection="1">
      <alignment horizontal="center" vertical="center"/>
      <protection locked="0"/>
    </xf>
    <xf numFmtId="1" fontId="6" fillId="0" borderId="1" xfId="49" applyNumberFormat="1" applyFont="1" applyBorder="1" applyAlignment="1" applyProtection="1">
      <alignment vertical="center"/>
      <protection locked="0"/>
    </xf>
    <xf numFmtId="14" fontId="6" fillId="0" borderId="1" xfId="49" applyNumberFormat="1" applyFont="1" applyBorder="1" applyAlignment="1" applyProtection="1">
      <alignment horizontal="center" vertical="center"/>
      <protection locked="0"/>
    </xf>
    <xf numFmtId="0" fontId="6" fillId="0" borderId="0" xfId="49" applyFont="1" applyProtection="1">
      <protection locked="0"/>
    </xf>
    <xf numFmtId="0" fontId="6" fillId="0" borderId="0" xfId="49" applyFont="1" applyAlignment="1" applyProtection="1">
      <alignment vertical="center" wrapText="1"/>
      <protection locked="0"/>
    </xf>
    <xf numFmtId="0" fontId="6" fillId="0" borderId="0" xfId="49" applyFont="1" applyAlignment="1" applyProtection="1">
      <alignment horizontal="center"/>
      <protection locked="0"/>
    </xf>
    <xf numFmtId="0" fontId="6" fillId="0" borderId="0" xfId="49" applyFont="1" applyAlignment="1" applyProtection="1">
      <alignment horizontal="center" vertical="center"/>
      <protection locked="0"/>
    </xf>
    <xf numFmtId="0" fontId="6" fillId="0" borderId="1" xfId="1" applyFont="1" applyBorder="1" applyAlignment="1" applyProtection="1">
      <alignment vertical="center"/>
      <protection locked="0"/>
    </xf>
    <xf numFmtId="49" fontId="6" fillId="0" borderId="4" xfId="1" applyNumberFormat="1" applyFont="1" applyBorder="1" applyAlignment="1" applyProtection="1">
      <alignment vertical="center"/>
      <protection locked="0"/>
    </xf>
    <xf numFmtId="0" fontId="10" fillId="0" borderId="1" xfId="2" applyBorder="1" applyAlignment="1" applyProtection="1">
      <alignment vertical="top" wrapText="1"/>
      <protection locked="0"/>
    </xf>
    <xf numFmtId="0" fontId="10" fillId="0" borderId="1" xfId="2" applyBorder="1" applyAlignment="1" applyProtection="1">
      <alignment horizontal="center" vertical="top" wrapText="1"/>
      <protection locked="0"/>
    </xf>
    <xf numFmtId="0" fontId="10" fillId="0" borderId="1" xfId="2" applyBorder="1" applyProtection="1">
      <protection locked="0"/>
    </xf>
    <xf numFmtId="0" fontId="0" fillId="0" borderId="1" xfId="0" applyBorder="1" applyAlignment="1" applyProtection="1">
      <alignment wrapText="1"/>
      <protection locked="0"/>
    </xf>
    <xf numFmtId="0" fontId="10" fillId="0" borderId="1" xfId="2" applyBorder="1" applyAlignment="1" applyProtection="1">
      <alignment horizontal="center" vertical="center" wrapText="1"/>
      <protection locked="0"/>
    </xf>
    <xf numFmtId="0" fontId="10" fillId="0" borderId="1" xfId="2" applyBorder="1" applyAlignment="1" applyProtection="1">
      <alignment horizontal="left" vertical="top" wrapText="1"/>
      <protection locked="0"/>
    </xf>
    <xf numFmtId="0" fontId="45" fillId="0" borderId="1" xfId="2" applyFont="1" applyBorder="1" applyAlignment="1" applyProtection="1">
      <alignment horizontal="center"/>
      <protection locked="0"/>
    </xf>
    <xf numFmtId="0" fontId="10" fillId="0" borderId="1" xfId="2" applyBorder="1" applyAlignment="1" applyProtection="1">
      <alignment horizontal="left" vertical="top"/>
      <protection locked="0"/>
    </xf>
    <xf numFmtId="168" fontId="10" fillId="0" borderId="1" xfId="2" applyNumberFormat="1" applyBorder="1" applyAlignment="1" applyProtection="1">
      <alignment horizontal="right" vertical="top" wrapText="1"/>
      <protection locked="0"/>
    </xf>
    <xf numFmtId="49" fontId="10" fillId="0" borderId="1" xfId="2" applyNumberFormat="1" applyBorder="1" applyAlignment="1" applyProtection="1">
      <alignment horizontal="center" vertical="center" wrapText="1"/>
      <protection locked="0"/>
    </xf>
    <xf numFmtId="0" fontId="10" fillId="0" borderId="1" xfId="2" applyBorder="1" applyAlignment="1" applyProtection="1">
      <alignment horizontal="left" vertical="center" wrapText="1"/>
      <protection locked="0"/>
    </xf>
    <xf numFmtId="0" fontId="43" fillId="0" borderId="1" xfId="45" applyFont="1" applyBorder="1" applyAlignment="1" applyProtection="1">
      <alignment horizontal="left" vertical="center" wrapText="1"/>
      <protection locked="0"/>
    </xf>
    <xf numFmtId="49" fontId="10" fillId="0" borderId="0" xfId="2" applyNumberFormat="1" applyAlignment="1" applyProtection="1">
      <alignment horizontal="center" vertical="center" wrapText="1"/>
      <protection locked="0"/>
    </xf>
    <xf numFmtId="0" fontId="43" fillId="0" borderId="0" xfId="45" applyFont="1" applyAlignment="1" applyProtection="1">
      <alignment horizontal="left" vertical="center" wrapText="1"/>
      <protection locked="0"/>
    </xf>
    <xf numFmtId="0" fontId="10" fillId="0" borderId="0" xfId="2" applyAlignment="1" applyProtection="1">
      <alignment horizontal="center" vertical="center" wrapText="1"/>
      <protection locked="0"/>
    </xf>
    <xf numFmtId="0" fontId="10" fillId="0" borderId="0" xfId="2" applyAlignment="1" applyProtection="1">
      <alignment horizontal="left" vertical="center" wrapText="1"/>
      <protection locked="0"/>
    </xf>
    <xf numFmtId="0" fontId="10" fillId="0" borderId="0" xfId="2" applyProtection="1">
      <protection locked="0"/>
    </xf>
    <xf numFmtId="0" fontId="10" fillId="0" borderId="0" xfId="2" applyAlignment="1" applyProtection="1">
      <alignment horizontal="left" wrapText="1"/>
      <protection locked="0"/>
    </xf>
    <xf numFmtId="0" fontId="10" fillId="0" borderId="0" xfId="2" applyAlignment="1" applyProtection="1">
      <alignment wrapText="1"/>
      <protection locked="0"/>
    </xf>
    <xf numFmtId="2" fontId="10" fillId="0" borderId="0" xfId="2" applyNumberFormat="1" applyAlignment="1" applyProtection="1">
      <alignment horizontal="center" vertical="top" wrapText="1"/>
      <protection locked="0"/>
    </xf>
    <xf numFmtId="0" fontId="10" fillId="0" borderId="0" xfId="2" applyAlignment="1" applyProtection="1">
      <alignment horizontal="left"/>
      <protection locked="0"/>
    </xf>
    <xf numFmtId="0" fontId="10" fillId="0" borderId="0" xfId="2" applyAlignment="1" applyProtection="1">
      <alignment vertical="center" wrapText="1"/>
      <protection locked="0"/>
    </xf>
    <xf numFmtId="0" fontId="10" fillId="0" borderId="1" xfId="62" applyFont="1" applyBorder="1" applyAlignment="1" applyProtection="1">
      <alignment horizontal="left" vertical="center"/>
      <protection locked="0"/>
    </xf>
    <xf numFmtId="0" fontId="10" fillId="0" borderId="1" xfId="62" applyFont="1" applyBorder="1" applyAlignment="1" applyProtection="1">
      <alignment horizontal="left" vertical="center" wrapText="1"/>
      <protection locked="0"/>
    </xf>
    <xf numFmtId="49" fontId="10" fillId="0" borderId="1" xfId="62" applyNumberFormat="1" applyFont="1" applyBorder="1" applyAlignment="1" applyProtection="1">
      <alignment horizontal="center" vertical="center"/>
      <protection locked="0"/>
    </xf>
    <xf numFmtId="0" fontId="10" fillId="0" borderId="1" xfId="62" applyFont="1" applyBorder="1" applyAlignment="1" applyProtection="1">
      <alignment horizontal="center" vertical="center"/>
      <protection locked="0"/>
    </xf>
    <xf numFmtId="49" fontId="10" fillId="0" borderId="1" xfId="62" applyNumberFormat="1" applyFont="1" applyBorder="1" applyAlignment="1" applyProtection="1">
      <alignment horizontal="left" vertical="center" wrapText="1"/>
      <protection locked="0"/>
    </xf>
    <xf numFmtId="0" fontId="10" fillId="0" borderId="4" xfId="62" applyFont="1" applyBorder="1" applyAlignment="1" applyProtection="1">
      <alignment horizontal="left" vertical="center" wrapText="1"/>
      <protection locked="0"/>
    </xf>
    <xf numFmtId="0" fontId="10" fillId="0" borderId="0" xfId="62" applyFont="1" applyAlignment="1" applyProtection="1">
      <alignment horizontal="left"/>
      <protection locked="0"/>
    </xf>
    <xf numFmtId="0" fontId="41" fillId="0" borderId="0" xfId="62" applyFont="1" applyAlignment="1" applyProtection="1">
      <alignment horizontal="left"/>
      <protection locked="0"/>
    </xf>
    <xf numFmtId="0" fontId="42" fillId="0" borderId="0" xfId="62" applyFont="1" applyAlignment="1" applyProtection="1">
      <alignment horizontal="left"/>
      <protection locked="0"/>
    </xf>
    <xf numFmtId="49" fontId="10" fillId="0" borderId="0" xfId="62" applyNumberFormat="1" applyFont="1" applyAlignment="1" applyProtection="1">
      <alignment vertical="top"/>
      <protection locked="0"/>
    </xf>
    <xf numFmtId="0" fontId="10" fillId="0" borderId="0" xfId="62" applyFont="1" applyAlignment="1" applyProtection="1">
      <alignment vertical="top" wrapText="1"/>
      <protection locked="0"/>
    </xf>
    <xf numFmtId="0" fontId="10" fillId="0" borderId="0" xfId="62" applyFont="1" applyAlignment="1" applyProtection="1">
      <alignment vertical="center"/>
      <protection locked="0"/>
    </xf>
    <xf numFmtId="49" fontId="10" fillId="0" borderId="0" xfId="62" applyNumberFormat="1" applyFont="1" applyAlignment="1" applyProtection="1">
      <alignment horizontal="left" vertical="center" wrapText="1"/>
      <protection locked="0"/>
    </xf>
    <xf numFmtId="0" fontId="10" fillId="0" borderId="0" xfId="62" applyFont="1" applyAlignment="1" applyProtection="1">
      <alignment horizontal="left" vertical="center" wrapText="1"/>
      <protection locked="0"/>
    </xf>
    <xf numFmtId="0" fontId="35" fillId="0" borderId="1" xfId="2" applyFont="1" applyBorder="1" applyAlignment="1" applyProtection="1">
      <alignment vertical="center"/>
      <protection locked="0"/>
    </xf>
    <xf numFmtId="0" fontId="39" fillId="0" borderId="1" xfId="62" applyFont="1" applyBorder="1" applyAlignment="1" applyProtection="1">
      <alignment horizontal="left" vertical="center"/>
      <protection locked="0"/>
    </xf>
    <xf numFmtId="0" fontId="39" fillId="0" borderId="1" xfId="62" applyFont="1" applyBorder="1" applyAlignment="1" applyProtection="1">
      <alignment horizontal="left" vertical="center" wrapText="1"/>
      <protection locked="0"/>
    </xf>
    <xf numFmtId="0" fontId="39" fillId="0" borderId="1" xfId="62" applyFont="1" applyBorder="1" applyAlignment="1" applyProtection="1">
      <alignment horizontal="center" vertical="center"/>
      <protection locked="0"/>
    </xf>
    <xf numFmtId="49" fontId="39" fillId="0" borderId="1" xfId="62" applyNumberFormat="1" applyFont="1" applyBorder="1" applyAlignment="1" applyProtection="1">
      <alignment horizontal="center" vertical="center"/>
      <protection locked="0"/>
    </xf>
    <xf numFmtId="49" fontId="39" fillId="0" borderId="1" xfId="62" applyNumberFormat="1" applyFont="1" applyBorder="1" applyAlignment="1" applyProtection="1">
      <alignment horizontal="left" vertical="center" wrapText="1"/>
      <protection locked="0"/>
    </xf>
    <xf numFmtId="0" fontId="44" fillId="0" borderId="0" xfId="2" applyFont="1" applyAlignment="1" applyProtection="1">
      <alignment horizontal="center"/>
      <protection locked="0"/>
    </xf>
    <xf numFmtId="0" fontId="4" fillId="0" borderId="0" xfId="1" applyFont="1" applyAlignment="1" applyProtection="1">
      <alignment vertical="center"/>
      <protection locked="0"/>
    </xf>
    <xf numFmtId="0" fontId="8" fillId="0" borderId="0" xfId="1" applyFont="1" applyAlignment="1" applyProtection="1">
      <alignment vertical="center"/>
      <protection locked="0"/>
    </xf>
    <xf numFmtId="0" fontId="6" fillId="0" borderId="0" xfId="1" applyFont="1" applyAlignment="1" applyProtection="1">
      <alignment vertical="center"/>
      <protection locked="0"/>
    </xf>
    <xf numFmtId="0" fontId="3" fillId="0" borderId="0" xfId="1" applyFont="1" applyAlignment="1" applyProtection="1">
      <alignment vertical="center"/>
      <protection locked="0"/>
    </xf>
    <xf numFmtId="0" fontId="9" fillId="0" borderId="0" xfId="1" applyFont="1" applyProtection="1">
      <protection locked="0"/>
    </xf>
    <xf numFmtId="0" fontId="11" fillId="0" borderId="0" xfId="2" applyFont="1" applyAlignment="1" applyProtection="1">
      <alignment horizontal="right"/>
      <protection locked="0"/>
    </xf>
    <xf numFmtId="0" fontId="4" fillId="0" borderId="0" xfId="1" applyFont="1" applyAlignment="1" applyProtection="1">
      <alignment horizontal="center" vertical="center"/>
      <protection locked="0"/>
    </xf>
    <xf numFmtId="0" fontId="3" fillId="0" borderId="0" xfId="1" applyFont="1" applyAlignment="1" applyProtection="1">
      <alignment horizontal="center" vertical="center"/>
      <protection locked="0"/>
    </xf>
    <xf numFmtId="0" fontId="5" fillId="0" borderId="0" xfId="1" applyFont="1" applyProtection="1">
      <protection locked="0"/>
    </xf>
    <xf numFmtId="0" fontId="7" fillId="0" borderId="0" xfId="1" applyFont="1" applyAlignment="1" applyProtection="1">
      <alignment vertical="center"/>
      <protection locked="0"/>
    </xf>
    <xf numFmtId="0" fontId="0" fillId="0" borderId="0" xfId="0" applyProtection="1">
      <protection locked="0"/>
    </xf>
    <xf numFmtId="0" fontId="39" fillId="0" borderId="0" xfId="0" applyFont="1" applyAlignment="1" applyProtection="1">
      <alignment vertical="center"/>
      <protection locked="0"/>
    </xf>
    <xf numFmtId="0" fontId="10" fillId="0" borderId="0" xfId="62" applyFont="1" applyAlignment="1" applyProtection="1">
      <alignment horizontal="left" vertical="center"/>
      <protection locked="0"/>
    </xf>
    <xf numFmtId="49" fontId="3" fillId="0" borderId="0" xfId="1" applyNumberFormat="1" applyFont="1" applyAlignment="1" applyProtection="1">
      <alignment horizontal="center" vertical="center"/>
      <protection locked="0"/>
    </xf>
    <xf numFmtId="49" fontId="5" fillId="0" borderId="0" xfId="1" applyNumberFormat="1" applyFont="1" applyProtection="1">
      <protection locked="0"/>
    </xf>
    <xf numFmtId="0" fontId="10" fillId="0" borderId="0" xfId="52" applyProtection="1">
      <protection locked="0"/>
    </xf>
    <xf numFmtId="0" fontId="35" fillId="0" borderId="0" xfId="49" applyFont="1" applyProtection="1">
      <protection locked="0"/>
    </xf>
    <xf numFmtId="0" fontId="47" fillId="0" borderId="0" xfId="1" applyFont="1" applyAlignment="1" applyProtection="1">
      <alignment vertical="center"/>
      <protection locked="0"/>
    </xf>
    <xf numFmtId="0" fontId="11" fillId="0" borderId="0" xfId="0" applyFont="1" applyAlignment="1" applyProtection="1">
      <alignment vertical="center"/>
      <protection locked="0"/>
    </xf>
    <xf numFmtId="0" fontId="36" fillId="0" borderId="1" xfId="1" applyFont="1" applyBorder="1" applyAlignment="1">
      <alignment horizontal="center" vertical="center" wrapText="1"/>
    </xf>
    <xf numFmtId="0" fontId="36" fillId="0" borderId="4" xfId="1" applyFont="1" applyBorder="1" applyAlignment="1">
      <alignment horizontal="center" vertical="center" wrapText="1"/>
    </xf>
    <xf numFmtId="0" fontId="6" fillId="0" borderId="1" xfId="1" applyFont="1" applyBorder="1" applyAlignment="1">
      <alignment horizontal="center" vertical="center" wrapText="1"/>
    </xf>
    <xf numFmtId="0" fontId="6" fillId="0" borderId="1" xfId="1" applyFont="1" applyBorder="1" applyAlignment="1">
      <alignment horizontal="left" vertical="center" wrapText="1"/>
    </xf>
    <xf numFmtId="0" fontId="54" fillId="0" borderId="1" xfId="0" applyFont="1" applyBorder="1" applyAlignment="1">
      <alignment horizontal="center" vertical="center" wrapText="1"/>
    </xf>
    <xf numFmtId="0" fontId="6" fillId="0" borderId="0" xfId="1" applyFont="1" applyAlignment="1">
      <alignment horizontal="center" vertical="center"/>
    </xf>
    <xf numFmtId="0" fontId="3" fillId="0" borderId="0" xfId="1" applyFont="1" applyAlignment="1">
      <alignment horizontal="center" vertical="center" wrapText="1"/>
    </xf>
    <xf numFmtId="0" fontId="6" fillId="24" borderId="1" xfId="1" applyFont="1" applyFill="1" applyBorder="1" applyAlignment="1">
      <alignment horizontal="left" vertical="center" wrapText="1"/>
    </xf>
    <xf numFmtId="0" fontId="6" fillId="0" borderId="1" xfId="1" applyFont="1" applyBorder="1" applyAlignment="1">
      <alignment vertical="center" wrapText="1"/>
    </xf>
    <xf numFmtId="0" fontId="10" fillId="0" borderId="1" xfId="2" applyBorder="1" applyAlignment="1">
      <alignment vertical="center" wrapText="1"/>
    </xf>
    <xf numFmtId="0" fontId="6" fillId="24" borderId="1" xfId="1" applyFont="1" applyFill="1" applyBorder="1" applyAlignment="1">
      <alignment vertical="center" wrapText="1"/>
    </xf>
    <xf numFmtId="0" fontId="55" fillId="0" borderId="1" xfId="2" applyFont="1" applyBorder="1" applyAlignment="1">
      <alignment horizontal="center" vertical="center" wrapText="1"/>
    </xf>
    <xf numFmtId="49" fontId="6" fillId="0" borderId="1" xfId="1" applyNumberFormat="1" applyFont="1" applyBorder="1" applyAlignment="1">
      <alignment horizontal="center" vertical="center"/>
    </xf>
    <xf numFmtId="0" fontId="39" fillId="24" borderId="1" xfId="62" applyFont="1" applyFill="1" applyBorder="1" applyAlignment="1">
      <alignment horizontal="center" vertical="center" wrapText="1"/>
    </xf>
    <xf numFmtId="0" fontId="39" fillId="0" borderId="1" xfId="62" applyFont="1" applyBorder="1" applyAlignment="1">
      <alignment horizontal="center" vertical="center" wrapText="1"/>
    </xf>
    <xf numFmtId="0" fontId="39" fillId="0" borderId="4" xfId="62" applyFont="1" applyBorder="1" applyAlignment="1">
      <alignment horizontal="center" vertical="center" wrapText="1"/>
    </xf>
    <xf numFmtId="0" fontId="39" fillId="0" borderId="1" xfId="62" applyFont="1" applyBorder="1" applyAlignment="1">
      <alignment vertical="center" wrapText="1"/>
    </xf>
    <xf numFmtId="0" fontId="39" fillId="0" borderId="1" xfId="62" applyFont="1" applyBorder="1" applyAlignment="1">
      <alignment horizontal="center" vertical="top"/>
    </xf>
    <xf numFmtId="0" fontId="39" fillId="0" borderId="2" xfId="62" applyFont="1" applyBorder="1" applyAlignment="1">
      <alignment horizontal="center" vertical="center" wrapText="1"/>
    </xf>
    <xf numFmtId="0" fontId="39" fillId="24" borderId="1" xfId="62" applyFont="1" applyFill="1" applyBorder="1" applyAlignment="1">
      <alignment vertical="center" wrapText="1"/>
    </xf>
    <xf numFmtId="0" fontId="39" fillId="0" borderId="1" xfId="52" applyFont="1" applyBorder="1" applyAlignment="1">
      <alignment horizontal="center" vertical="center" wrapText="1"/>
    </xf>
    <xf numFmtId="0" fontId="39" fillId="24" borderId="1" xfId="62" applyFont="1" applyFill="1" applyBorder="1" applyAlignment="1">
      <alignment horizontal="center" vertical="top"/>
    </xf>
    <xf numFmtId="0" fontId="39" fillId="24" borderId="2" xfId="62" applyFont="1" applyFill="1" applyBorder="1" applyAlignment="1">
      <alignment horizontal="center" vertical="center" wrapText="1"/>
    </xf>
    <xf numFmtId="0" fontId="39" fillId="24" borderId="2" xfId="62" applyFont="1" applyFill="1" applyBorder="1" applyAlignment="1">
      <alignment vertical="center" wrapText="1"/>
    </xf>
    <xf numFmtId="0" fontId="39" fillId="0" borderId="1" xfId="2" applyFont="1" applyBorder="1" applyAlignment="1" applyProtection="1">
      <alignment horizontal="center" vertical="center" textRotation="90" wrapText="1"/>
      <protection locked="0"/>
    </xf>
    <xf numFmtId="0" fontId="36" fillId="0" borderId="1" xfId="1" applyFont="1" applyBorder="1" applyAlignment="1" applyProtection="1">
      <alignment horizontal="center" vertical="center"/>
      <protection locked="0"/>
    </xf>
    <xf numFmtId="0" fontId="4" fillId="0" borderId="1" xfId="1" applyFont="1" applyBorder="1" applyAlignment="1" applyProtection="1">
      <alignment horizontal="center" vertical="center"/>
      <protection locked="0"/>
    </xf>
    <xf numFmtId="0" fontId="36" fillId="24" borderId="1" xfId="1" applyFont="1" applyFill="1" applyBorder="1" applyAlignment="1">
      <alignment horizontal="center" vertical="center" wrapText="1"/>
    </xf>
    <xf numFmtId="49" fontId="36" fillId="0" borderId="1" xfId="1" applyNumberFormat="1" applyFont="1" applyBorder="1" applyAlignment="1">
      <alignment horizontal="center" vertical="center" wrapText="1"/>
    </xf>
    <xf numFmtId="49" fontId="36" fillId="0" borderId="4" xfId="1" applyNumberFormat="1" applyFont="1" applyBorder="1" applyAlignment="1">
      <alignment horizontal="center" vertical="center" wrapText="1"/>
    </xf>
    <xf numFmtId="49" fontId="10" fillId="0" borderId="1" xfId="2" applyNumberFormat="1" applyBorder="1" applyAlignment="1">
      <alignment horizontal="center" vertical="top" wrapText="1"/>
    </xf>
    <xf numFmtId="0" fontId="10" fillId="0" borderId="1" xfId="2" applyBorder="1" applyAlignment="1">
      <alignment vertical="top" wrapText="1"/>
    </xf>
    <xf numFmtId="0" fontId="39" fillId="24" borderId="1" xfId="2" applyFont="1" applyFill="1" applyBorder="1" applyAlignment="1">
      <alignment horizontal="center" vertical="center" wrapText="1"/>
    </xf>
    <xf numFmtId="49" fontId="39" fillId="0" borderId="1" xfId="2" applyNumberFormat="1" applyFont="1" applyBorder="1" applyAlignment="1">
      <alignment horizontal="center" vertical="center" wrapText="1"/>
    </xf>
    <xf numFmtId="0" fontId="39" fillId="0" borderId="1" xfId="2" applyFont="1" applyBorder="1" applyAlignment="1">
      <alignment horizontal="center" vertical="center" wrapText="1"/>
    </xf>
    <xf numFmtId="0" fontId="39" fillId="0" borderId="10" xfId="2" applyFont="1" applyBorder="1" applyAlignment="1" applyProtection="1">
      <alignment horizontal="center" vertical="center" wrapText="1"/>
      <protection locked="0"/>
    </xf>
    <xf numFmtId="49" fontId="10" fillId="0" borderId="1" xfId="2" applyNumberFormat="1" applyBorder="1" applyAlignment="1">
      <alignment horizontal="center" vertical="center" wrapText="1"/>
    </xf>
    <xf numFmtId="0" fontId="10" fillId="0" borderId="1" xfId="2" applyBorder="1" applyAlignment="1">
      <alignment horizontal="left" vertical="center" wrapText="1"/>
    </xf>
    <xf numFmtId="0" fontId="10" fillId="0" borderId="6" xfId="2" applyBorder="1" applyAlignment="1">
      <alignment horizontal="left" vertical="center" wrapText="1"/>
    </xf>
    <xf numFmtId="0" fontId="43" fillId="0" borderId="1" xfId="45" applyFont="1" applyBorder="1" applyAlignment="1">
      <alignment horizontal="left" vertical="center" wrapText="1"/>
    </xf>
    <xf numFmtId="0" fontId="36" fillId="0" borderId="1" xfId="49" applyFont="1" applyBorder="1" applyAlignment="1">
      <alignment horizontal="center" vertical="center" wrapText="1"/>
    </xf>
    <xf numFmtId="0" fontId="54" fillId="0" borderId="1" xfId="45" applyFont="1" applyBorder="1" applyAlignment="1">
      <alignment horizontal="center" vertical="center" textRotation="90" wrapText="1"/>
    </xf>
    <xf numFmtId="0" fontId="36" fillId="0" borderId="1" xfId="1" applyFont="1" applyBorder="1" applyAlignment="1">
      <alignment horizontal="center" vertical="center" textRotation="90" wrapText="1"/>
    </xf>
    <xf numFmtId="0" fontId="39" fillId="0" borderId="1" xfId="2" applyFont="1" applyBorder="1" applyAlignment="1">
      <alignment horizontal="center" vertical="center" textRotation="90" wrapText="1"/>
    </xf>
    <xf numFmtId="0" fontId="39" fillId="24" borderId="2" xfId="2" applyFont="1" applyFill="1" applyBorder="1" applyAlignment="1">
      <alignment horizontal="center" vertical="center" wrapText="1"/>
    </xf>
    <xf numFmtId="0" fontId="54" fillId="0" borderId="1" xfId="45" applyFont="1" applyBorder="1" applyAlignment="1">
      <alignment horizontal="center" vertical="center" wrapText="1"/>
    </xf>
    <xf numFmtId="0" fontId="36" fillId="0" borderId="1" xfId="0" applyFont="1" applyBorder="1" applyAlignment="1">
      <alignment horizontal="center" vertical="center" wrapText="1"/>
    </xf>
    <xf numFmtId="0" fontId="36" fillId="0" borderId="1" xfId="49" applyFont="1" applyBorder="1" applyAlignment="1">
      <alignment horizontal="center" vertical="center"/>
    </xf>
    <xf numFmtId="49" fontId="10" fillId="0" borderId="1" xfId="2" applyNumberFormat="1" applyBorder="1" applyAlignment="1">
      <alignment horizontal="center" vertical="center"/>
    </xf>
    <xf numFmtId="0" fontId="37" fillId="0" borderId="3" xfId="2" applyFont="1" applyBorder="1" applyAlignment="1">
      <alignment horizontal="justify" vertical="top" wrapText="1"/>
    </xf>
    <xf numFmtId="0" fontId="37" fillId="0" borderId="3" xfId="2" applyFont="1" applyBorder="1" applyAlignment="1">
      <alignment vertical="top" wrapText="1"/>
    </xf>
    <xf numFmtId="0" fontId="37" fillId="0" borderId="3" xfId="2" applyFont="1" applyBorder="1" applyAlignment="1">
      <alignment horizontal="center" vertical="top" wrapText="1"/>
    </xf>
    <xf numFmtId="0" fontId="37" fillId="0" borderId="7" xfId="2" applyFont="1" applyBorder="1" applyAlignment="1">
      <alignment vertical="top" wrapText="1"/>
    </xf>
    <xf numFmtId="0" fontId="37" fillId="0" borderId="7" xfId="2" applyFont="1" applyBorder="1" applyAlignment="1">
      <alignment horizontal="left" vertical="center" wrapText="1"/>
    </xf>
    <xf numFmtId="0" fontId="37" fillId="0" borderId="7" xfId="2" quotePrefix="1" applyFont="1" applyBorder="1" applyAlignment="1">
      <alignment vertical="top" wrapText="1"/>
    </xf>
    <xf numFmtId="0" fontId="37" fillId="0" borderId="4" xfId="2" applyFont="1" applyBorder="1" applyAlignment="1">
      <alignment vertical="top" wrapText="1"/>
    </xf>
    <xf numFmtId="0" fontId="37" fillId="0" borderId="0" xfId="2" applyFont="1" applyAlignment="1">
      <alignment horizontal="left" vertical="center" wrapText="1"/>
    </xf>
    <xf numFmtId="0" fontId="37" fillId="0" borderId="1" xfId="2" applyFont="1" applyBorder="1" applyAlignment="1">
      <alignment vertical="top" wrapText="1"/>
    </xf>
    <xf numFmtId="0" fontId="37" fillId="0" borderId="1" xfId="2" applyFont="1" applyBorder="1"/>
    <xf numFmtId="0" fontId="39" fillId="0" borderId="10" xfId="2" applyFont="1" applyBorder="1" applyAlignment="1">
      <alignment horizontal="center" vertical="center" wrapText="1"/>
    </xf>
    <xf numFmtId="0" fontId="37" fillId="0" borderId="3" xfId="2" applyFont="1" applyBorder="1" applyAlignment="1" applyProtection="1">
      <alignment vertical="top" wrapText="1"/>
      <protection locked="0"/>
    </xf>
    <xf numFmtId="0" fontId="37" fillId="0" borderId="0" xfId="2" applyFont="1" applyAlignment="1" applyProtection="1">
      <alignment horizontal="left" vertical="center" wrapText="1"/>
      <protection locked="0"/>
    </xf>
    <xf numFmtId="0" fontId="37" fillId="0" borderId="4" xfId="2" applyFont="1" applyBorder="1" applyAlignment="1" applyProtection="1">
      <alignment vertical="top" wrapText="1"/>
      <protection locked="0"/>
    </xf>
    <xf numFmtId="0" fontId="6" fillId="0" borderId="0" xfId="1" applyFont="1" applyAlignment="1" applyProtection="1">
      <alignment horizontal="center" vertical="center" wrapText="1"/>
      <protection locked="0"/>
    </xf>
    <xf numFmtId="49" fontId="6" fillId="0" borderId="0" xfId="1" applyNumberFormat="1" applyFont="1" applyAlignment="1" applyProtection="1">
      <alignment vertical="center"/>
      <protection locked="0"/>
    </xf>
    <xf numFmtId="0" fontId="56" fillId="0" borderId="0" xfId="1" applyFont="1" applyAlignment="1" applyProtection="1">
      <alignment horizontal="center" vertical="center"/>
      <protection locked="0"/>
    </xf>
    <xf numFmtId="0" fontId="56" fillId="0" borderId="0" xfId="1" applyFont="1" applyAlignment="1" applyProtection="1">
      <alignment horizontal="center"/>
      <protection locked="0"/>
    </xf>
    <xf numFmtId="49" fontId="10" fillId="0" borderId="0" xfId="2" applyNumberFormat="1"/>
    <xf numFmtId="0" fontId="53" fillId="0" borderId="0" xfId="1" applyFont="1" applyAlignment="1">
      <alignment vertical="center"/>
    </xf>
    <xf numFmtId="0" fontId="3" fillId="0" borderId="0" xfId="1" applyFont="1" applyAlignment="1">
      <alignment vertical="center"/>
    </xf>
    <xf numFmtId="0" fontId="6" fillId="0" borderId="0" xfId="1" applyFont="1" applyAlignment="1">
      <alignment vertical="center"/>
    </xf>
    <xf numFmtId="49" fontId="39" fillId="0" borderId="1" xfId="2" applyNumberFormat="1" applyFont="1" applyBorder="1" applyAlignment="1" applyProtection="1">
      <alignment horizontal="center" vertical="center" wrapText="1"/>
      <protection locked="0"/>
    </xf>
    <xf numFmtId="14" fontId="0" fillId="0" borderId="1" xfId="0" applyNumberFormat="1" applyBorder="1" applyProtection="1">
      <protection locked="0"/>
    </xf>
    <xf numFmtId="0" fontId="10" fillId="0" borderId="29" xfId="2" applyBorder="1" applyAlignment="1" applyProtection="1">
      <alignment horizontal="center" vertical="center" wrapText="1"/>
      <protection locked="0"/>
    </xf>
    <xf numFmtId="0" fontId="10" fillId="0" borderId="29" xfId="2" applyBorder="1" applyAlignment="1" applyProtection="1">
      <alignment horizontal="left" vertical="center" wrapText="1"/>
      <protection locked="0"/>
    </xf>
    <xf numFmtId="4" fontId="10" fillId="0" borderId="1" xfId="2" applyNumberFormat="1" applyBorder="1" applyAlignment="1" applyProtection="1">
      <alignment horizontal="center" vertical="center" wrapText="1"/>
      <protection locked="0"/>
    </xf>
    <xf numFmtId="4" fontId="43" fillId="0" borderId="1" xfId="45" applyNumberFormat="1" applyFont="1" applyBorder="1" applyAlignment="1" applyProtection="1">
      <alignment horizontal="center" vertical="center" wrapText="1"/>
      <protection locked="0"/>
    </xf>
    <xf numFmtId="4" fontId="43" fillId="0" borderId="2" xfId="45" applyNumberFormat="1" applyFont="1" applyBorder="1" applyAlignment="1" applyProtection="1">
      <alignment horizontal="center" vertical="center" wrapText="1"/>
      <protection locked="0"/>
    </xf>
    <xf numFmtId="4" fontId="10" fillId="0" borderId="1" xfId="2" applyNumberFormat="1" applyBorder="1" applyAlignment="1" applyProtection="1">
      <alignment horizontal="center" vertical="center"/>
      <protection locked="0"/>
    </xf>
    <xf numFmtId="0" fontId="10" fillId="0" borderId="1" xfId="2" applyBorder="1" applyAlignment="1" applyProtection="1">
      <alignment wrapText="1"/>
      <protection locked="0"/>
    </xf>
    <xf numFmtId="14" fontId="6" fillId="0" borderId="1" xfId="49" applyNumberFormat="1" applyFont="1" applyBorder="1" applyAlignment="1" applyProtection="1">
      <alignment vertical="center" wrapText="1"/>
      <protection locked="0"/>
    </xf>
    <xf numFmtId="49" fontId="6" fillId="0" borderId="1" xfId="49" applyNumberFormat="1" applyFont="1" applyBorder="1" applyAlignment="1" applyProtection="1">
      <alignment horizontal="center" vertical="center" wrapText="1"/>
      <protection locked="0"/>
    </xf>
    <xf numFmtId="1" fontId="6" fillId="0" borderId="1" xfId="49" applyNumberFormat="1" applyFont="1" applyBorder="1" applyAlignment="1" applyProtection="1">
      <alignment horizontal="center" vertical="center" wrapText="1"/>
      <protection locked="0"/>
    </xf>
    <xf numFmtId="2" fontId="6" fillId="0" borderId="1" xfId="49" applyNumberFormat="1" applyFont="1" applyBorder="1" applyAlignment="1" applyProtection="1">
      <alignment horizontal="center" vertical="center"/>
      <protection locked="0"/>
    </xf>
    <xf numFmtId="0" fontId="10" fillId="0" borderId="39" xfId="49" applyFont="1" applyBorder="1" applyAlignment="1" applyProtection="1">
      <alignment horizontal="center" vertical="center" wrapText="1"/>
      <protection locked="0"/>
    </xf>
    <xf numFmtId="2" fontId="6" fillId="0" borderId="1" xfId="49" applyNumberFormat="1" applyFont="1" applyBorder="1" applyAlignment="1" applyProtection="1">
      <alignment horizontal="center" vertical="center" wrapText="1"/>
      <protection locked="0"/>
    </xf>
    <xf numFmtId="4" fontId="37" fillId="0" borderId="1" xfId="2" applyNumberFormat="1" applyFont="1" applyBorder="1" applyAlignment="1" applyProtection="1">
      <alignment horizontal="justify" vertical="top" wrapText="1"/>
      <protection locked="0"/>
    </xf>
    <xf numFmtId="17" fontId="37" fillId="0" borderId="1" xfId="2" applyNumberFormat="1" applyFont="1" applyBorder="1" applyAlignment="1" applyProtection="1">
      <alignment horizontal="justify" vertical="top" wrapText="1"/>
      <protection locked="0"/>
    </xf>
    <xf numFmtId="2" fontId="37" fillId="0" borderId="1" xfId="2" applyNumberFormat="1" applyFont="1" applyBorder="1" applyAlignment="1" applyProtection="1">
      <alignment horizontal="justify" vertical="top" wrapText="1"/>
      <protection locked="0"/>
    </xf>
    <xf numFmtId="4" fontId="37" fillId="0" borderId="1" xfId="2" applyNumberFormat="1" applyFont="1" applyBorder="1" applyAlignment="1" applyProtection="1">
      <alignment horizontal="left" vertical="top" wrapText="1"/>
      <protection locked="0"/>
    </xf>
    <xf numFmtId="10" fontId="37" fillId="0" borderId="1" xfId="2" applyNumberFormat="1" applyFont="1" applyBorder="1" applyAlignment="1" applyProtection="1">
      <alignment horizontal="justify" vertical="top" wrapText="1"/>
      <protection locked="0"/>
    </xf>
    <xf numFmtId="10" fontId="37" fillId="0" borderId="1" xfId="2" quotePrefix="1" applyNumberFormat="1" applyFont="1" applyBorder="1" applyAlignment="1" applyProtection="1">
      <alignment horizontal="justify" vertical="top" wrapText="1"/>
      <protection locked="0"/>
    </xf>
    <xf numFmtId="4" fontId="10" fillId="0" borderId="1" xfId="45" applyNumberFormat="1" applyFont="1" applyBorder="1" applyAlignment="1" applyProtection="1">
      <alignment horizontal="center" vertical="center" wrapText="1"/>
      <protection locked="0"/>
    </xf>
    <xf numFmtId="49" fontId="217" fillId="0" borderId="1" xfId="3107" applyNumberFormat="1" applyBorder="1" applyAlignment="1" applyProtection="1">
      <alignment horizontal="center" vertical="center" wrapText="1"/>
      <protection locked="0"/>
    </xf>
    <xf numFmtId="0" fontId="217" fillId="0" borderId="0" xfId="3107" applyAlignment="1" applyProtection="1">
      <alignment vertical="center" wrapText="1"/>
      <protection locked="0"/>
    </xf>
    <xf numFmtId="0" fontId="58" fillId="0" borderId="0" xfId="1" applyFont="1"/>
    <xf numFmtId="0" fontId="53" fillId="0" borderId="0" xfId="1" applyFont="1" applyAlignment="1">
      <alignment horizontal="center" vertical="center"/>
    </xf>
    <xf numFmtId="0" fontId="3" fillId="0" borderId="0" xfId="1" applyFont="1" applyAlignment="1">
      <alignment horizontal="left" vertical="center"/>
    </xf>
    <xf numFmtId="0" fontId="5" fillId="0" borderId="20" xfId="1" applyFont="1" applyBorder="1" applyAlignment="1" applyProtection="1">
      <alignment horizontal="center" vertical="center"/>
      <protection locked="0"/>
    </xf>
    <xf numFmtId="0" fontId="6" fillId="0" borderId="23" xfId="1" applyFont="1" applyBorder="1" applyAlignment="1">
      <alignment horizontal="center" vertical="center"/>
    </xf>
    <xf numFmtId="0" fontId="4" fillId="0" borderId="0" xfId="1" applyFont="1" applyAlignment="1" applyProtection="1">
      <alignment horizontal="center" vertical="center" wrapText="1"/>
      <protection locked="0"/>
    </xf>
    <xf numFmtId="0" fontId="6" fillId="0" borderId="0" xfId="1" applyFont="1" applyAlignment="1">
      <alignment horizontal="center" vertical="center"/>
    </xf>
    <xf numFmtId="0" fontId="6" fillId="0" borderId="20" xfId="1" applyFont="1" applyBorder="1" applyAlignment="1">
      <alignment horizontal="center" vertical="center" wrapText="1"/>
    </xf>
    <xf numFmtId="0" fontId="6" fillId="0" borderId="20" xfId="1" applyFont="1" applyBorder="1" applyAlignment="1" applyProtection="1">
      <alignment horizontal="center" vertical="center"/>
      <protection locked="0"/>
    </xf>
    <xf numFmtId="0" fontId="6" fillId="0" borderId="20" xfId="1" applyFont="1" applyBorder="1" applyAlignment="1">
      <alignment vertical="center"/>
    </xf>
    <xf numFmtId="0" fontId="14" fillId="0" borderId="0" xfId="1" applyFont="1"/>
    <xf numFmtId="0" fontId="3" fillId="0" borderId="0" xfId="1" applyFont="1" applyAlignment="1">
      <alignment horizontal="center" vertical="center"/>
    </xf>
    <xf numFmtId="0" fontId="3" fillId="0" borderId="20" xfId="1" applyFont="1" applyBorder="1" applyAlignment="1">
      <alignment horizontal="center" vertical="center" wrapText="1"/>
    </xf>
    <xf numFmtId="0" fontId="6" fillId="0" borderId="20" xfId="1" applyFont="1" applyBorder="1" applyAlignment="1">
      <alignment horizontal="center" vertical="center"/>
    </xf>
    <xf numFmtId="0" fontId="44" fillId="0" borderId="0" xfId="0" applyFont="1" applyAlignment="1" applyProtection="1">
      <alignment horizontal="center" vertical="center"/>
      <protection locked="0"/>
    </xf>
    <xf numFmtId="0" fontId="9" fillId="0" borderId="0" xfId="1" applyFont="1" applyAlignment="1">
      <alignment horizontal="left" vertical="center"/>
    </xf>
    <xf numFmtId="0" fontId="11" fillId="0" borderId="0" xfId="0" applyFont="1" applyAlignment="1">
      <alignment horizontal="center" vertical="center"/>
    </xf>
    <xf numFmtId="0" fontId="3" fillId="0" borderId="20" xfId="1" applyFont="1" applyBorder="1" applyAlignment="1">
      <alignment horizontal="center" vertical="center"/>
    </xf>
    <xf numFmtId="0" fontId="36" fillId="0" borderId="1" xfId="1" applyFont="1" applyBorder="1" applyAlignment="1">
      <alignment horizontal="center" vertical="center" wrapText="1"/>
    </xf>
    <xf numFmtId="0" fontId="48" fillId="0" borderId="0" xfId="0" applyFont="1" applyAlignment="1">
      <alignment horizontal="left"/>
    </xf>
    <xf numFmtId="0" fontId="36" fillId="24" borderId="1" xfId="1" applyFont="1" applyFill="1" applyBorder="1" applyAlignment="1">
      <alignment horizontal="center" vertical="center" wrapText="1"/>
    </xf>
    <xf numFmtId="0" fontId="36" fillId="0" borderId="9" xfId="1" applyFont="1" applyBorder="1" applyAlignment="1">
      <alignment horizontal="center" vertical="center" wrapText="1"/>
    </xf>
    <xf numFmtId="0" fontId="36" fillId="0" borderId="8" xfId="1" applyFont="1" applyBorder="1" applyAlignment="1">
      <alignment horizontal="center" vertical="center" wrapText="1"/>
    </xf>
    <xf numFmtId="0" fontId="36" fillId="0" borderId="22" xfId="1" applyFont="1" applyBorder="1" applyAlignment="1">
      <alignment horizontal="center" vertical="center" wrapText="1"/>
    </xf>
    <xf numFmtId="0" fontId="4" fillId="24" borderId="1" xfId="1" applyFont="1" applyFill="1" applyBorder="1" applyAlignment="1">
      <alignment horizontal="center" vertical="center" wrapText="1"/>
    </xf>
    <xf numFmtId="0" fontId="10" fillId="0" borderId="0" xfId="0" applyFont="1" applyAlignment="1">
      <alignment horizontal="left" vertical="center"/>
    </xf>
    <xf numFmtId="0" fontId="55" fillId="24" borderId="10" xfId="2" applyFont="1" applyFill="1" applyBorder="1" applyAlignment="1">
      <alignment horizontal="center" vertical="center" wrapText="1"/>
    </xf>
    <xf numFmtId="0" fontId="55" fillId="24" borderId="2" xfId="2" applyFont="1" applyFill="1" applyBorder="1" applyAlignment="1">
      <alignment horizontal="center" vertical="center" wrapText="1"/>
    </xf>
    <xf numFmtId="0" fontId="4" fillId="0" borderId="0" xfId="1" applyFont="1" applyAlignment="1">
      <alignment horizontal="center" vertical="center"/>
    </xf>
    <xf numFmtId="0" fontId="39" fillId="0" borderId="4" xfId="62" applyFont="1" applyBorder="1" applyAlignment="1">
      <alignment horizontal="center" vertical="center" wrapText="1"/>
    </xf>
    <xf numFmtId="0" fontId="39" fillId="0" borderId="7" xfId="62" applyFont="1" applyBorder="1" applyAlignment="1">
      <alignment horizontal="center" vertical="center" wrapText="1"/>
    </xf>
    <xf numFmtId="0" fontId="39" fillId="0" borderId="3" xfId="62" applyFont="1" applyBorder="1" applyAlignment="1">
      <alignment horizontal="center" vertical="center" wrapText="1"/>
    </xf>
    <xf numFmtId="0" fontId="39" fillId="0" borderId="1" xfId="62" applyFont="1" applyBorder="1" applyAlignment="1">
      <alignment horizontal="center" vertical="center"/>
    </xf>
    <xf numFmtId="0" fontId="39" fillId="0" borderId="1" xfId="62" applyFont="1" applyBorder="1" applyAlignment="1">
      <alignment horizontal="center" vertical="center" wrapText="1"/>
    </xf>
    <xf numFmtId="0" fontId="39" fillId="24" borderId="9" xfId="62" applyFont="1" applyFill="1" applyBorder="1" applyAlignment="1">
      <alignment horizontal="center" vertical="center" wrapText="1"/>
    </xf>
    <xf numFmtId="0" fontId="39" fillId="24" borderId="8" xfId="62" applyFont="1" applyFill="1" applyBorder="1" applyAlignment="1">
      <alignment horizontal="center" vertical="center" wrapText="1"/>
    </xf>
    <xf numFmtId="0" fontId="39" fillId="0" borderId="10" xfId="62" applyFont="1" applyBorder="1" applyAlignment="1">
      <alignment horizontal="center" vertical="center" wrapText="1"/>
    </xf>
    <xf numFmtId="0" fontId="39" fillId="0" borderId="2" xfId="62" applyFont="1" applyBorder="1" applyAlignment="1">
      <alignment horizontal="center" vertical="center" wrapText="1"/>
    </xf>
    <xf numFmtId="0" fontId="39" fillId="0" borderId="10" xfId="52" applyFont="1" applyBorder="1" applyAlignment="1">
      <alignment horizontal="center" vertical="center" wrapText="1"/>
    </xf>
    <xf numFmtId="0" fontId="39" fillId="0" borderId="6" xfId="52" applyFont="1" applyBorder="1" applyAlignment="1">
      <alignment horizontal="center" vertical="center" wrapText="1"/>
    </xf>
    <xf numFmtId="0" fontId="39" fillId="0" borderId="2" xfId="52" applyFont="1" applyBorder="1" applyAlignment="1">
      <alignment horizontal="center" vertical="center" wrapText="1"/>
    </xf>
    <xf numFmtId="0" fontId="39" fillId="0" borderId="9" xfId="52" applyFont="1" applyBorder="1" applyAlignment="1">
      <alignment horizontal="center" vertical="center" wrapText="1"/>
    </xf>
    <xf numFmtId="0" fontId="39" fillId="0" borderId="8" xfId="52" applyFont="1" applyBorder="1" applyAlignment="1">
      <alignment horizontal="center" vertical="center" wrapText="1"/>
    </xf>
    <xf numFmtId="0" fontId="39" fillId="0" borderId="5" xfId="52" applyFont="1" applyBorder="1" applyAlignment="1">
      <alignment horizontal="center" vertical="center" wrapText="1"/>
    </xf>
    <xf numFmtId="0" fontId="39" fillId="0" borderId="24" xfId="52" applyFont="1" applyBorder="1" applyAlignment="1">
      <alignment horizontal="center" vertical="center" wrapText="1"/>
    </xf>
    <xf numFmtId="0" fontId="39" fillId="0" borderId="10" xfId="62" applyFont="1" applyBorder="1" applyAlignment="1">
      <alignment horizontal="center" vertical="center"/>
    </xf>
    <xf numFmtId="0" fontId="39" fillId="0" borderId="6" xfId="62" applyFont="1" applyBorder="1" applyAlignment="1">
      <alignment horizontal="center" vertical="center"/>
    </xf>
    <xf numFmtId="0" fontId="39" fillId="0" borderId="2" xfId="62" applyFont="1" applyBorder="1" applyAlignment="1">
      <alignment horizontal="center" vertical="center"/>
    </xf>
    <xf numFmtId="0" fontId="39" fillId="0" borderId="6" xfId="62" applyFont="1" applyBorder="1" applyAlignment="1">
      <alignment horizontal="center" vertical="center" wrapText="1"/>
    </xf>
    <xf numFmtId="0" fontId="39" fillId="24" borderId="1" xfId="62" applyFont="1" applyFill="1" applyBorder="1" applyAlignment="1">
      <alignment horizontal="center" vertical="center" wrapText="1"/>
    </xf>
    <xf numFmtId="0" fontId="39" fillId="24" borderId="10" xfId="62" applyFont="1" applyFill="1" applyBorder="1" applyAlignment="1">
      <alignment horizontal="center" vertical="center" wrapText="1"/>
    </xf>
    <xf numFmtId="0" fontId="39" fillId="24" borderId="6" xfId="62" applyFont="1" applyFill="1" applyBorder="1" applyAlignment="1">
      <alignment horizontal="center" vertical="center" wrapText="1"/>
    </xf>
    <xf numFmtId="0" fontId="39" fillId="0" borderId="10" xfId="62" applyFont="1" applyBorder="1" applyAlignment="1" applyProtection="1">
      <alignment horizontal="center" vertical="center" wrapText="1"/>
      <protection locked="0"/>
    </xf>
    <xf numFmtId="0" fontId="39" fillId="0" borderId="6" xfId="62" applyFont="1" applyBorder="1" applyAlignment="1" applyProtection="1">
      <alignment horizontal="center" vertical="center" wrapText="1"/>
      <protection locked="0"/>
    </xf>
    <xf numFmtId="0" fontId="39" fillId="0" borderId="2" xfId="62" applyFont="1" applyBorder="1" applyAlignment="1" applyProtection="1">
      <alignment horizontal="center" vertical="center" wrapText="1"/>
      <protection locked="0"/>
    </xf>
    <xf numFmtId="0" fontId="39" fillId="0" borderId="9" xfId="62" applyFont="1" applyBorder="1" applyAlignment="1">
      <alignment horizontal="center" vertical="center" wrapText="1"/>
    </xf>
    <xf numFmtId="0" fontId="39" fillId="0" borderId="8" xfId="62" applyFont="1" applyBorder="1" applyAlignment="1">
      <alignment horizontal="center" vertical="center" wrapText="1"/>
    </xf>
    <xf numFmtId="0" fontId="39" fillId="0" borderId="22" xfId="62" applyFont="1" applyBorder="1" applyAlignment="1">
      <alignment horizontal="center" vertical="center" wrapText="1"/>
    </xf>
    <xf numFmtId="0" fontId="39" fillId="0" borderId="21" xfId="62" applyFont="1" applyBorder="1" applyAlignment="1">
      <alignment horizontal="center" vertical="center" wrapText="1"/>
    </xf>
    <xf numFmtId="0" fontId="10" fillId="0" borderId="20" xfId="62" applyFont="1" applyBorder="1" applyAlignment="1">
      <alignment horizontal="left" vertical="center"/>
    </xf>
    <xf numFmtId="0" fontId="9" fillId="0" borderId="0" xfId="1" applyFont="1" applyAlignment="1">
      <alignment horizontal="center" vertical="center"/>
    </xf>
    <xf numFmtId="0" fontId="4" fillId="0" borderId="0" xfId="1" applyFont="1" applyAlignment="1" applyProtection="1">
      <alignment horizontal="center" vertical="center"/>
      <protection locked="0"/>
    </xf>
    <xf numFmtId="49" fontId="10" fillId="0" borderId="0" xfId="62" applyNumberFormat="1" applyFont="1" applyAlignment="1" applyProtection="1">
      <alignment horizontal="left" vertical="top"/>
      <protection locked="0"/>
    </xf>
    <xf numFmtId="0" fontId="39" fillId="24" borderId="22" xfId="62" applyFont="1" applyFill="1" applyBorder="1" applyAlignment="1">
      <alignment horizontal="center" vertical="center" wrapText="1"/>
    </xf>
    <xf numFmtId="0" fontId="39" fillId="24" borderId="21" xfId="62" applyFont="1" applyFill="1" applyBorder="1" applyAlignment="1">
      <alignment horizontal="center" vertical="center" wrapText="1"/>
    </xf>
    <xf numFmtId="0" fontId="12" fillId="0" borderId="0" xfId="1" applyFont="1" applyAlignment="1">
      <alignment horizontal="center"/>
    </xf>
    <xf numFmtId="0" fontId="9" fillId="0" borderId="0" xfId="1" applyFont="1"/>
    <xf numFmtId="0" fontId="5" fillId="0" borderId="0" xfId="1" applyFont="1"/>
    <xf numFmtId="0" fontId="39" fillId="24" borderId="1" xfId="52" applyFont="1" applyFill="1" applyBorder="1" applyAlignment="1">
      <alignment horizontal="center" vertical="center" wrapText="1"/>
    </xf>
    <xf numFmtId="0" fontId="6" fillId="0" borderId="0" xfId="1" applyFont="1" applyAlignment="1">
      <alignment horizontal="left" vertical="center"/>
    </xf>
    <xf numFmtId="0" fontId="11" fillId="0" borderId="20" xfId="0" applyFont="1" applyBorder="1" applyAlignment="1">
      <alignment horizontal="center" vertical="center"/>
    </xf>
    <xf numFmtId="0" fontId="39" fillId="0" borderId="22" xfId="52" applyFont="1" applyBorder="1" applyAlignment="1">
      <alignment horizontal="center" vertical="center" wrapText="1"/>
    </xf>
    <xf numFmtId="0" fontId="39" fillId="0" borderId="21" xfId="52" applyFont="1" applyBorder="1" applyAlignment="1">
      <alignment horizontal="center" vertical="center" wrapText="1"/>
    </xf>
    <xf numFmtId="0" fontId="10" fillId="0" borderId="20" xfId="62" applyFont="1" applyBorder="1" applyAlignment="1">
      <alignment horizontal="center" vertical="center"/>
    </xf>
    <xf numFmtId="0" fontId="3" fillId="0" borderId="0" xfId="1" applyFont="1"/>
    <xf numFmtId="0" fontId="39" fillId="24" borderId="4" xfId="62" applyFont="1" applyFill="1" applyBorder="1" applyAlignment="1">
      <alignment horizontal="center" vertical="center" wrapText="1"/>
    </xf>
    <xf numFmtId="0" fontId="39" fillId="24" borderId="3" xfId="62" applyFont="1" applyFill="1" applyBorder="1" applyAlignment="1">
      <alignment horizontal="center" vertical="center" wrapText="1"/>
    </xf>
    <xf numFmtId="0" fontId="12" fillId="0" borderId="0" xfId="1" applyFont="1" applyAlignment="1">
      <alignment horizontal="center" vertical="center"/>
    </xf>
    <xf numFmtId="0" fontId="36" fillId="0" borderId="4" xfId="1" applyFont="1" applyBorder="1" applyAlignment="1">
      <alignment horizontal="center" vertical="center" wrapText="1"/>
    </xf>
    <xf numFmtId="0" fontId="36" fillId="0" borderId="7" xfId="1" applyFont="1" applyBorder="1" applyAlignment="1">
      <alignment horizontal="center" vertical="center" wrapText="1"/>
    </xf>
    <xf numFmtId="0" fontId="36" fillId="0" borderId="3" xfId="1" applyFont="1" applyBorder="1" applyAlignment="1">
      <alignment horizontal="center" vertical="center" wrapText="1"/>
    </xf>
    <xf numFmtId="0" fontId="36" fillId="0" borderId="1" xfId="1" applyFont="1" applyBorder="1" applyAlignment="1" applyProtection="1">
      <alignment horizontal="center" vertical="center" wrapText="1"/>
      <protection locked="0"/>
    </xf>
    <xf numFmtId="0" fontId="5" fillId="0" borderId="20" xfId="1" applyFont="1" applyBorder="1"/>
    <xf numFmtId="49" fontId="39" fillId="0" borderId="1" xfId="2" applyNumberFormat="1" applyFont="1" applyBorder="1" applyAlignment="1">
      <alignment horizontal="center" vertical="center" wrapText="1"/>
    </xf>
    <xf numFmtId="0" fontId="39" fillId="0" borderId="1" xfId="2" applyFont="1" applyBorder="1" applyAlignment="1">
      <alignment horizontal="center" vertical="center" wrapText="1"/>
    </xf>
    <xf numFmtId="0" fontId="39" fillId="24" borderId="1" xfId="2" applyFont="1" applyFill="1" applyBorder="1" applyAlignment="1">
      <alignment horizontal="center" vertical="center" wrapText="1"/>
    </xf>
    <xf numFmtId="0" fontId="39" fillId="0" borderId="1" xfId="0" applyFont="1" applyBorder="1" applyAlignment="1">
      <alignment horizontal="center" vertical="center" wrapText="1"/>
    </xf>
    <xf numFmtId="0" fontId="39" fillId="24" borderId="10" xfId="2" applyFont="1" applyFill="1" applyBorder="1" applyAlignment="1">
      <alignment horizontal="center" vertical="center" wrapText="1"/>
    </xf>
    <xf numFmtId="0" fontId="39" fillId="24" borderId="6" xfId="2" applyFont="1" applyFill="1" applyBorder="1" applyAlignment="1">
      <alignment horizontal="center" vertical="center" wrapText="1"/>
    </xf>
    <xf numFmtId="0" fontId="39" fillId="24" borderId="2" xfId="2" applyFont="1" applyFill="1" applyBorder="1" applyAlignment="1">
      <alignment horizontal="center" vertical="center" wrapText="1"/>
    </xf>
    <xf numFmtId="0" fontId="39" fillId="0" borderId="1" xfId="2" applyFont="1" applyBorder="1" applyAlignment="1">
      <alignment horizontal="center" vertical="center"/>
    </xf>
    <xf numFmtId="0" fontId="39" fillId="24" borderId="22" xfId="2" applyFont="1" applyFill="1" applyBorder="1" applyAlignment="1">
      <alignment horizontal="center" vertical="center" wrapText="1"/>
    </xf>
    <xf numFmtId="0" fontId="39" fillId="24" borderId="21" xfId="2" applyFont="1" applyFill="1" applyBorder="1" applyAlignment="1">
      <alignment horizontal="center" vertical="center" wrapText="1"/>
    </xf>
    <xf numFmtId="49" fontId="10" fillId="0" borderId="0" xfId="2" applyNumberFormat="1"/>
    <xf numFmtId="49" fontId="10" fillId="0" borderId="20" xfId="2" applyNumberFormat="1" applyBorder="1" applyAlignment="1">
      <alignment horizontal="left" wrapText="1"/>
    </xf>
    <xf numFmtId="0" fontId="39" fillId="0" borderId="4" xfId="52" applyFont="1" applyBorder="1" applyAlignment="1" applyProtection="1">
      <alignment horizontal="center" vertical="center"/>
      <protection locked="0"/>
    </xf>
    <xf numFmtId="0" fontId="39" fillId="0" borderId="7" xfId="52" applyFont="1" applyBorder="1" applyAlignment="1" applyProtection="1">
      <alignment horizontal="center" vertical="center"/>
      <protection locked="0"/>
    </xf>
    <xf numFmtId="0" fontId="39" fillId="0" borderId="1" xfId="2" applyFont="1" applyBorder="1" applyAlignment="1" applyProtection="1">
      <alignment horizontal="center" vertical="center" wrapText="1"/>
      <protection locked="0"/>
    </xf>
    <xf numFmtId="0" fontId="39" fillId="0" borderId="10" xfId="2" applyFont="1" applyBorder="1" applyAlignment="1">
      <alignment horizontal="center" vertical="center" wrapText="1"/>
    </xf>
    <xf numFmtId="0" fontId="39" fillId="0" borderId="6" xfId="2" applyFont="1" applyBorder="1" applyAlignment="1">
      <alignment horizontal="center" vertical="center" wrapText="1"/>
    </xf>
    <xf numFmtId="0" fontId="39" fillId="0" borderId="2" xfId="2" applyFont="1" applyBorder="1" applyAlignment="1">
      <alignment horizontal="center" vertical="center" wrapText="1"/>
    </xf>
    <xf numFmtId="0" fontId="39" fillId="0" borderId="9" xfId="2" applyFont="1" applyBorder="1" applyAlignment="1">
      <alignment horizontal="center" vertical="center"/>
    </xf>
    <xf numFmtId="0" fontId="39" fillId="0" borderId="23" xfId="2" applyFont="1" applyBorder="1" applyAlignment="1">
      <alignment horizontal="center" vertical="center"/>
    </xf>
    <xf numFmtId="0" fontId="39" fillId="0" borderId="8" xfId="2" applyFont="1" applyBorder="1" applyAlignment="1">
      <alignment horizontal="center" vertical="center"/>
    </xf>
    <xf numFmtId="0" fontId="39" fillId="0" borderId="22" xfId="2" applyFont="1" applyBorder="1" applyAlignment="1">
      <alignment horizontal="center" vertical="center"/>
    </xf>
    <xf numFmtId="0" fontId="39" fillId="0" borderId="20" xfId="2" applyFont="1" applyBorder="1" applyAlignment="1">
      <alignment horizontal="center" vertical="center"/>
    </xf>
    <xf numFmtId="0" fontId="39" fillId="0" borderId="21" xfId="2" applyFont="1" applyBorder="1" applyAlignment="1">
      <alignment horizontal="center" vertical="center"/>
    </xf>
    <xf numFmtId="0" fontId="39" fillId="0" borderId="10" xfId="2" applyFont="1" applyBorder="1" applyAlignment="1" applyProtection="1">
      <alignment horizontal="center" vertical="center" wrapText="1"/>
      <protection locked="0"/>
    </xf>
    <xf numFmtId="0" fontId="39" fillId="0" borderId="6" xfId="2" applyFont="1" applyBorder="1" applyAlignment="1" applyProtection="1">
      <alignment horizontal="center" vertical="center" wrapText="1"/>
      <protection locked="0"/>
    </xf>
    <xf numFmtId="0" fontId="39" fillId="0" borderId="2" xfId="2" applyFont="1" applyBorder="1" applyAlignment="1" applyProtection="1">
      <alignment horizontal="center" vertical="center" wrapText="1"/>
      <protection locked="0"/>
    </xf>
    <xf numFmtId="0" fontId="10" fillId="0" borderId="20" xfId="2" applyBorder="1" applyAlignment="1">
      <alignment horizontal="center"/>
    </xf>
    <xf numFmtId="49" fontId="10" fillId="0" borderId="0" xfId="2" applyNumberFormat="1" applyAlignment="1">
      <alignment horizontal="center"/>
    </xf>
    <xf numFmtId="49" fontId="10" fillId="0" borderId="23" xfId="2" applyNumberFormat="1" applyBorder="1" applyAlignment="1">
      <alignment horizontal="center"/>
    </xf>
    <xf numFmtId="0" fontId="39" fillId="24" borderId="4" xfId="2" applyFont="1" applyFill="1" applyBorder="1" applyAlignment="1">
      <alignment horizontal="center" vertical="center" wrapText="1"/>
    </xf>
    <xf numFmtId="0" fontId="39" fillId="24" borderId="7" xfId="2" applyFont="1" applyFill="1" applyBorder="1" applyAlignment="1">
      <alignment horizontal="center" vertical="center" wrapText="1"/>
    </xf>
    <xf numFmtId="0" fontId="39" fillId="24" borderId="3" xfId="2" applyFont="1" applyFill="1" applyBorder="1" applyAlignment="1">
      <alignment horizontal="center" vertical="center" wrapText="1"/>
    </xf>
    <xf numFmtId="0" fontId="36" fillId="0" borderId="4" xfId="49" applyFont="1" applyBorder="1" applyAlignment="1">
      <alignment horizontal="center" vertical="center"/>
    </xf>
    <xf numFmtId="0" fontId="36" fillId="0" borderId="7" xfId="49" applyFont="1" applyBorder="1" applyAlignment="1">
      <alignment horizontal="center" vertical="center"/>
    </xf>
    <xf numFmtId="0" fontId="36" fillId="0" borderId="3" xfId="49" applyFont="1" applyBorder="1" applyAlignment="1">
      <alignment horizontal="center" vertical="center"/>
    </xf>
    <xf numFmtId="0" fontId="36" fillId="0" borderId="10" xfId="49" applyFont="1" applyBorder="1" applyAlignment="1">
      <alignment horizontal="center" vertical="center" wrapText="1"/>
    </xf>
    <xf numFmtId="0" fontId="36" fillId="0" borderId="2" xfId="49" applyFont="1" applyBorder="1" applyAlignment="1">
      <alignment horizontal="center" vertical="center" wrapText="1"/>
    </xf>
    <xf numFmtId="0" fontId="54" fillId="0" borderId="10" xfId="45" applyFont="1" applyBorder="1" applyAlignment="1">
      <alignment horizontal="center" vertical="center" wrapText="1"/>
    </xf>
    <xf numFmtId="0" fontId="54" fillId="0" borderId="2" xfId="45" applyFont="1" applyBorder="1" applyAlignment="1">
      <alignment horizontal="center" vertical="center" wrapText="1"/>
    </xf>
    <xf numFmtId="0" fontId="36" fillId="0" borderId="4" xfId="49" applyFont="1" applyBorder="1" applyAlignment="1">
      <alignment horizontal="center" vertical="center" wrapText="1"/>
    </xf>
    <xf numFmtId="0" fontId="36" fillId="0" borderId="7" xfId="49" applyFont="1" applyBorder="1" applyAlignment="1">
      <alignment horizontal="center" vertical="center" wrapText="1"/>
    </xf>
    <xf numFmtId="0" fontId="36" fillId="0" borderId="3" xfId="49" applyFont="1" applyBorder="1" applyAlignment="1">
      <alignment horizontal="center" vertical="center" wrapText="1"/>
    </xf>
    <xf numFmtId="0" fontId="39" fillId="0" borderId="4" xfId="2" applyFont="1" applyBorder="1" applyAlignment="1">
      <alignment horizontal="center" vertical="center" wrapText="1"/>
    </xf>
    <xf numFmtId="0" fontId="39" fillId="0" borderId="3" xfId="2" applyFont="1" applyBorder="1" applyAlignment="1">
      <alignment horizontal="center" vertical="center" wrapText="1"/>
    </xf>
    <xf numFmtId="0" fontId="35" fillId="0" borderId="0" xfId="49" applyFont="1" applyAlignment="1">
      <alignment horizontal="center" vertical="center"/>
    </xf>
    <xf numFmtId="0" fontId="36" fillId="0" borderId="4" xfId="0" applyFont="1" applyBorder="1" applyAlignment="1">
      <alignment horizontal="center" vertical="center" wrapText="1"/>
    </xf>
    <xf numFmtId="0" fontId="36" fillId="0" borderId="3" xfId="0" applyFont="1" applyBorder="1" applyAlignment="1">
      <alignment horizontal="center" vertical="center" wrapText="1"/>
    </xf>
    <xf numFmtId="0" fontId="36" fillId="0" borderId="10" xfId="0" applyFont="1" applyBorder="1" applyAlignment="1">
      <alignment horizontal="center" vertical="center" wrapText="1"/>
    </xf>
    <xf numFmtId="0" fontId="36" fillId="0" borderId="2" xfId="0" applyFont="1" applyBorder="1" applyAlignment="1">
      <alignment horizontal="center" vertical="center" wrapText="1"/>
    </xf>
    <xf numFmtId="0" fontId="36" fillId="0" borderId="6" xfId="49" applyFont="1" applyBorder="1" applyAlignment="1">
      <alignment horizontal="center" vertical="center" wrapText="1"/>
    </xf>
    <xf numFmtId="0" fontId="54" fillId="0" borderId="4" xfId="45" applyFont="1" applyBorder="1" applyAlignment="1">
      <alignment horizontal="center" vertical="center" wrapText="1"/>
    </xf>
    <xf numFmtId="0" fontId="54" fillId="0" borderId="3" xfId="45" applyFont="1" applyBorder="1" applyAlignment="1">
      <alignment horizontal="center" vertical="center" wrapText="1"/>
    </xf>
    <xf numFmtId="0" fontId="6" fillId="0" borderId="20" xfId="49" applyFont="1" applyBorder="1"/>
    <xf numFmtId="49" fontId="10" fillId="0" borderId="20" xfId="2" applyNumberFormat="1" applyBorder="1"/>
    <xf numFmtId="49" fontId="44" fillId="0" borderId="0" xfId="2" applyNumberFormat="1" applyFont="1" applyAlignment="1" applyProtection="1">
      <alignment horizontal="center"/>
      <protection locked="0"/>
    </xf>
    <xf numFmtId="49" fontId="11" fillId="0" borderId="0" xfId="2" applyNumberFormat="1" applyFont="1" applyAlignment="1">
      <alignment horizontal="center"/>
    </xf>
    <xf numFmtId="0" fontId="11" fillId="0" borderId="0" xfId="2" applyFont="1" applyAlignment="1">
      <alignment horizontal="center"/>
    </xf>
    <xf numFmtId="0" fontId="6" fillId="0" borderId="39" xfId="49" applyFont="1" applyBorder="1" applyProtection="1">
      <protection locked="0"/>
    </xf>
    <xf numFmtId="14" fontId="6" fillId="0" borderId="39" xfId="49" applyNumberFormat="1" applyFont="1" applyBorder="1" applyAlignment="1" applyProtection="1">
      <alignment vertical="center" wrapText="1"/>
      <protection locked="0"/>
    </xf>
    <xf numFmtId="0" fontId="6" fillId="0" borderId="39" xfId="49" applyFont="1" applyBorder="1" applyAlignment="1" applyProtection="1">
      <alignment vertical="center" wrapText="1"/>
      <protection locked="0"/>
    </xf>
    <xf numFmtId="49" fontId="6" fillId="0" borderId="39" xfId="49" applyNumberFormat="1" applyFont="1" applyBorder="1" applyAlignment="1" applyProtection="1">
      <alignment horizontal="center" vertical="center" wrapText="1"/>
      <protection locked="0"/>
    </xf>
    <xf numFmtId="49" fontId="6" fillId="0" borderId="39" xfId="49" applyNumberFormat="1" applyFont="1" applyBorder="1" applyAlignment="1" applyProtection="1">
      <alignment horizontal="center" vertical="center"/>
      <protection locked="0"/>
    </xf>
    <xf numFmtId="1" fontId="6" fillId="0" borderId="39" xfId="49" applyNumberFormat="1" applyFont="1" applyBorder="1" applyAlignment="1" applyProtection="1">
      <alignment horizontal="center" vertical="center" wrapText="1"/>
      <protection locked="0"/>
    </xf>
    <xf numFmtId="1" fontId="6" fillId="0" borderId="39" xfId="49" applyNumberFormat="1" applyFont="1" applyBorder="1" applyAlignment="1" applyProtection="1">
      <alignment horizontal="center" vertical="center"/>
      <protection locked="0"/>
    </xf>
    <xf numFmtId="1" fontId="6" fillId="0" borderId="39" xfId="49" applyNumberFormat="1" applyFont="1" applyBorder="1" applyAlignment="1" applyProtection="1">
      <alignment vertical="center"/>
      <protection locked="0"/>
    </xf>
    <xf numFmtId="2" fontId="6" fillId="0" borderId="39" xfId="49" applyNumberFormat="1" applyFont="1" applyBorder="1" applyAlignment="1" applyProtection="1">
      <alignment horizontal="center" vertical="center"/>
      <protection locked="0"/>
    </xf>
    <xf numFmtId="2" fontId="6" fillId="0" borderId="39" xfId="49" applyNumberFormat="1" applyFont="1" applyBorder="1" applyAlignment="1" applyProtection="1">
      <alignment horizontal="center" vertical="center" wrapText="1"/>
      <protection locked="0"/>
    </xf>
    <xf numFmtId="14" fontId="6" fillId="0" borderId="39" xfId="49" applyNumberFormat="1" applyFont="1" applyBorder="1" applyAlignment="1" applyProtection="1">
      <alignment horizontal="center" vertical="center"/>
      <protection locked="0"/>
    </xf>
    <xf numFmtId="49" fontId="218" fillId="0" borderId="39" xfId="3107" applyNumberFormat="1" applyFont="1" applyBorder="1" applyAlignment="1" applyProtection="1">
      <alignment horizontal="center" vertical="center" wrapText="1"/>
      <protection locked="0"/>
    </xf>
  </cellXfs>
  <cellStyles count="3108">
    <cellStyle name=" 1" xfId="288" xr:uid="{031BE126-491F-4E4B-A925-95D4F36D0C18}"/>
    <cellStyle name=" 1 2" xfId="289" xr:uid="{D035E397-DD4F-4E7B-9FAE-BA07E4FD3203}"/>
    <cellStyle name=" 1_Stage1" xfId="290" xr:uid="{BE76C382-3A05-4CF0-9395-E66A4A893DB4}"/>
    <cellStyle name="_x000a_bidires=100_x000d_" xfId="291" xr:uid="{8A5EE058-0F54-4626-9605-8C4574363AF4}"/>
    <cellStyle name="%" xfId="292" xr:uid="{AE5009E5-B8C4-4452-9F68-65C0500DF0CE}"/>
    <cellStyle name="%_Inputs" xfId="293" xr:uid="{084F8FA8-A05F-45C3-A258-BB292E9618DC}"/>
    <cellStyle name="%_Inputs (const)" xfId="294" xr:uid="{265AE441-A1A4-4E59-8FD8-91F5BFB4A48F}"/>
    <cellStyle name="%_Inputs Co" xfId="295" xr:uid="{87D2E01B-A043-46AB-80FC-6FA2562BB3AA}"/>
    <cellStyle name="?…?ж?Ш?и [0.00]" xfId="296" xr:uid="{F1DF7266-3358-4D6F-B615-7591FB3C27F8}"/>
    <cellStyle name="?W??_‘O’с?р??" xfId="297" xr:uid="{E4F15D54-1744-4947-B94D-79B935B63F87}"/>
    <cellStyle name="]_x000d__x000a_Zoomed=1_x000d__x000a_Row=0_x000d__x000a_Column=0_x000d__x000a_Height=0_x000d__x000a_Width=0_x000d__x000a_FontName=FoxFont_x000d__x000a_FontStyle=0_x000d__x000a_FontSize=9_x000d__x000a_PrtFontName=FoxPrin" xfId="298" xr:uid="{3B2C9A52-A717-42C9-BFA7-68A09C7933E8}"/>
    <cellStyle name="_(П 1.16)  и Т 1 на 2010 (827,7)" xfId="299" xr:uid="{E674F471-C5D5-4D11-977F-87CBE461F1C1}"/>
    <cellStyle name="_~4310968" xfId="300" xr:uid="{12813D6D-6048-404C-A041-3C677EFB454C}"/>
    <cellStyle name="_~5075521" xfId="301" xr:uid="{04978297-931B-4646-ACCD-06201DA7499F}"/>
    <cellStyle name="_~7107767" xfId="302" xr:uid="{92BF95D1-A2D6-461F-B835-759B2B515E61}"/>
    <cellStyle name="_~7171598" xfId="303" xr:uid="{68C0F138-282A-4A81-B2E2-B2017537F86D}"/>
    <cellStyle name="_02-07-2001" xfId="304" xr:uid="{268DC9C1-F6E3-43E1-978F-7E5D4E8BE34A}"/>
    <cellStyle name="_05-03-2001" xfId="305" xr:uid="{4CDE2F64-108F-4827-BBBD-E86D43CFC00B}"/>
    <cellStyle name="_08-11-2000" xfId="306" xr:uid="{9AFA3D5D-87D7-488F-BDC0-A4089AD7337E}"/>
    <cellStyle name="_08-11-2000_1" xfId="307" xr:uid="{457F9095-0010-47A4-BAD5-E48636B1E7C5}"/>
    <cellStyle name="_09-04-2001" xfId="308" xr:uid="{0A4E2F86-8B0C-4DA2-905B-B3E92AE31493}"/>
    <cellStyle name="_1,1а,2,3,3а(Л),3а(Т),4,6,7,8,11" xfId="309" xr:uid="{F7A5AE7A-868E-4DBF-A33B-A62D01976EC7}"/>
    <cellStyle name="_13-12-2000" xfId="310" xr:uid="{6E88F2B0-4E7D-4936-B3EF-25ABE06FA856}"/>
    <cellStyle name="_1-Расчет" xfId="311" xr:uid="{440A2B88-32C9-4979-9345-24730D03DA31}"/>
    <cellStyle name="_23-10-2000" xfId="312" xr:uid="{16A16F66-2FD5-4A1F-9C23-156C7E667013}"/>
    <cellStyle name="_25-06-2001" xfId="313" xr:uid="{F42716FE-9DE1-41DA-95FA-23EDEBD0FAC4}"/>
    <cellStyle name="_25-12-2000" xfId="314" xr:uid="{71803D33-3AC7-4988-9E08-D1DDC7E7E633}"/>
    <cellStyle name="_30-10-2000" xfId="315" xr:uid="{34646487-5432-4585-BA87-A071EC1ED12F}"/>
    <cellStyle name="_5,форма АТАБ, график снижения нагрузки," xfId="316" xr:uid="{0FE42308-8E90-4046-97C9-552B1554516C}"/>
    <cellStyle name="_CashFlow_2007_проект_02_02_final" xfId="317" xr:uid="{E7773C11-AB51-45A4-BB23-256517006C93}"/>
    <cellStyle name="_DO_KONECHNOGO_2011_region_tarif_menu_12-04-10_шины" xfId="318" xr:uid="{CB4829B4-8E79-4B3D-8574-31E518A1EA89}"/>
    <cellStyle name="_IBM PC" xfId="319" xr:uid="{A5D5C5CE-FF89-464B-B2C2-9EFA1EF93494}"/>
    <cellStyle name="_Model_RAB Мой" xfId="320" xr:uid="{AEDA9DCD-B0FD-4F39-972B-1559626F36DD}"/>
    <cellStyle name="_Model_RAB Мой 2" xfId="321" xr:uid="{1EFBA6F5-1FF0-48E2-BAF9-6E0A518DABA7}"/>
    <cellStyle name="_Model_RAB Мой 2_OREP.KU.2011.MONTHLY.02(v0.1)" xfId="322" xr:uid="{BD222B51-7560-42F2-8FFC-5F0F9F85E068}"/>
    <cellStyle name="_Model_RAB Мой 2_OREP.KU.2011.MONTHLY.02(v0.4)" xfId="323" xr:uid="{F6844F25-A12E-4014-A405-BC66EF3854EF}"/>
    <cellStyle name="_Model_RAB Мой 2_OREP.KU.2011.MONTHLY.11(v1.4)" xfId="324" xr:uid="{883FBF33-FB5E-4228-A5BB-3E289E7F4C56}"/>
    <cellStyle name="_Model_RAB Мой 2_UPDATE.OREP.KU.2011.MONTHLY.02.TO.1.2" xfId="325" xr:uid="{40067DA3-F4FC-4B22-9303-A63FC1415C0F}"/>
    <cellStyle name="_Model_RAB Мой_46EE.2011(v1.0)" xfId="326" xr:uid="{234D2D21-8CC8-464A-8009-AEBFAE8096AA}"/>
    <cellStyle name="_Model_RAB Мой_46EE.2011(v1.0)_46TE.2011(v1.0)" xfId="327" xr:uid="{9073F46B-9A99-4278-B475-22880DA71C21}"/>
    <cellStyle name="_Model_RAB Мой_46EE.2011(v1.0)_INDEX.STATION.2012(v1.0)_" xfId="328" xr:uid="{712BA6EB-FE92-492F-A8C7-8FA7AE4D4033}"/>
    <cellStyle name="_Model_RAB Мой_46EE.2011(v1.0)_INDEX.STATION.2012(v2.0)" xfId="329" xr:uid="{F040C48F-4B31-4E2D-941C-C993338FECDB}"/>
    <cellStyle name="_Model_RAB Мой_46EE.2011(v1.0)_INDEX.STATION.2012(v2.1)" xfId="330" xr:uid="{B1C36AE8-3115-4BAB-9CD4-B67F5E30D06A}"/>
    <cellStyle name="_Model_RAB Мой_46EE.2011(v1.0)_TEPLO.PREDEL.2012.M(v1.1)_test" xfId="331" xr:uid="{264644DB-F0A4-4D0C-BA36-6FA91FB67864}"/>
    <cellStyle name="_Model_RAB Мой_46EE.2011(v1.2)" xfId="332" xr:uid="{DAB89B45-FC80-4239-B461-CCB234E5A7A1}"/>
    <cellStyle name="_Model_RAB Мой_46EE.2011(v1.2)_FORM15.2013" xfId="333" xr:uid="{D3130575-0BC5-44D7-A5F9-A39E16D77FCD}"/>
    <cellStyle name="_Model_RAB Мой_46EE.2011(v1.2)_FORM3.2013" xfId="334" xr:uid="{5B28BDBF-AE93-4114-8649-116FB25895C6}"/>
    <cellStyle name="_Model_RAB Мой_46EE.2011(v1.2)_FORM4.2013" xfId="335" xr:uid="{F0F29E63-CE24-4CEA-B47A-FFF92709FE00}"/>
    <cellStyle name="_Model_RAB Мой_46EE.2011(v1.2)_FORM5.2012(v1.0)" xfId="336" xr:uid="{606B1335-0AEC-47B0-B782-723FD9DDBCB5}"/>
    <cellStyle name="_Model_RAB Мой_46EE.2011(v1.2)_FORM8.2013(v0.3)" xfId="337" xr:uid="{BC29E8D7-B302-4ED1-9D73-EF2D76CBA932}"/>
    <cellStyle name="_Model_RAB Мой_46EE.2011(v1.2)_OREP.INV.GEN.G(v1.0)" xfId="338" xr:uid="{AC5401D0-50AD-4054-9165-B2798AE6F40C}"/>
    <cellStyle name="_Model_RAB Мой_46EP.2011(v2.0)" xfId="339" xr:uid="{6D75F312-F9D3-44FD-8D30-286FE031CBA6}"/>
    <cellStyle name="_Model_RAB Мой_46EP.2012(v0.1)" xfId="340" xr:uid="{2552B2C6-99DD-4E65-8082-39A9B948CD9C}"/>
    <cellStyle name="_Model_RAB Мой_46TE.2011(v1.0)" xfId="341" xr:uid="{883DA1A1-3D6E-41B5-A0B8-85D05B7DDDA4}"/>
    <cellStyle name="_Model_RAB Мой_4DNS.UPDATE.EXAMPLE" xfId="342" xr:uid="{BACFBC2D-16F5-4ED3-B9FF-B47008D3DEE9}"/>
    <cellStyle name="_Model_RAB Мой_ARMRAZR" xfId="343" xr:uid="{F93999AF-4443-4FC1-8599-D799A07E57A9}"/>
    <cellStyle name="_Model_RAB Мой_BALANCE.WARM.2010.FACT(v1.0)" xfId="344" xr:uid="{A4DF0A43-36A0-4C03-8B41-9C09037EAB49}"/>
    <cellStyle name="_Model_RAB Мой_BALANCE.WARM.2010.PLAN" xfId="345" xr:uid="{38D9F92C-79F7-4C39-B70F-D083572359B7}"/>
    <cellStyle name="_Model_RAB Мой_BALANCE.WARM.2010.PLAN_FORM15.2013" xfId="346" xr:uid="{02D1C963-6124-4B00-9981-1FEEFEFBD74F}"/>
    <cellStyle name="_Model_RAB Мой_BALANCE.WARM.2010.PLAN_FORM3.2013" xfId="347" xr:uid="{4DD61D05-E778-4BD1-B38C-E2CE851BDD88}"/>
    <cellStyle name="_Model_RAB Мой_BALANCE.WARM.2010.PLAN_FORM4.2013" xfId="348" xr:uid="{C6611B77-E99E-4BE4-BDD0-06467DEC9C58}"/>
    <cellStyle name="_Model_RAB Мой_BALANCE.WARM.2010.PLAN_FORM5.2012(v1.0)" xfId="349" xr:uid="{EECA9ABF-794B-4DEF-BC3A-80F81B5AC7C3}"/>
    <cellStyle name="_Model_RAB Мой_BALANCE.WARM.2010.PLAN_OREP.INV.GEN.G(v1.0)" xfId="350" xr:uid="{D1F239F6-D432-4C93-981C-977D81DAD02A}"/>
    <cellStyle name="_Model_RAB Мой_BALANCE.WARM.2011YEAR(v0.7)" xfId="351" xr:uid="{20400AB4-C1F0-4032-A292-2B1AD75EEC75}"/>
    <cellStyle name="_Model_RAB Мой_BALANCE.WARM.2011YEAR(v0.7)_FORM15.2013" xfId="352" xr:uid="{DB8725CB-FD43-4A9A-B07A-C3E77D01D0F0}"/>
    <cellStyle name="_Model_RAB Мой_BALANCE.WARM.2011YEAR(v0.7)_FORM3.2013" xfId="353" xr:uid="{641FEACF-077D-4661-99EB-9300AD577071}"/>
    <cellStyle name="_Model_RAB Мой_BALANCE.WARM.2011YEAR(v0.7)_FORM4.2013" xfId="354" xr:uid="{250D1B0F-E114-4E67-9F22-F5D21CEC51E3}"/>
    <cellStyle name="_Model_RAB Мой_BALANCE.WARM.2011YEAR(v0.7)_FORM5.2012(v1.0)" xfId="355" xr:uid="{BE065A7C-BD83-498A-98D6-C2483235CBEC}"/>
    <cellStyle name="_Model_RAB Мой_BALANCE.WARM.2011YEAR(v0.7)_OREP.INV.GEN.G(v1.0)" xfId="356" xr:uid="{2383E0DC-5341-4279-8D40-B3C309E69CDD}"/>
    <cellStyle name="_Model_RAB Мой_BALANCE.WARM.2011YEAR.NEW.UPDATE.SCHEME" xfId="357" xr:uid="{C202E9AD-8ED5-4A6B-ABF9-D9E50B839FAD}"/>
    <cellStyle name="_Model_RAB Мой_CALC.NORMATIV.KU(v0.2)" xfId="358" xr:uid="{2516C9E4-3FE2-4AA4-9D56-9F0B4F93ED70}"/>
    <cellStyle name="_Model_RAB Мой_EE.2REK.P2011.4.78(v0.3)" xfId="359" xr:uid="{D48B53DE-4EE2-4F6F-B4DD-3A3CA06842E9}"/>
    <cellStyle name="_Model_RAB Мой_FORM15.2013" xfId="360" xr:uid="{1E8E87ED-8EB3-4667-8283-6B3517157F60}"/>
    <cellStyle name="_Model_RAB Мой_FORM3.1.2013(v0.2)" xfId="361" xr:uid="{43D0C063-4D4D-46D1-8F0A-ACCB433D04DE}"/>
    <cellStyle name="_Model_RAB Мой_FORM3.2013(v1.0)" xfId="362" xr:uid="{82BB595A-3854-4B53-A48D-04EBA5F06573}"/>
    <cellStyle name="_Model_RAB Мой_FORM3.REG(v1.0)" xfId="363" xr:uid="{A3BDF70D-AF96-41A5-BAC4-A18F35B8B205}"/>
    <cellStyle name="_Model_RAB Мой_FORM910.2012(v0.5)" xfId="364" xr:uid="{814CECCA-A0EE-4D70-964B-48C73371B8F8}"/>
    <cellStyle name="_Model_RAB Мой_FORM910.2012(v0.5)_FORM5.2012(v1.0)" xfId="365" xr:uid="{99F93EBC-FE13-4709-86EF-AFEB8D7F15C7}"/>
    <cellStyle name="_Model_RAB Мой_FORM910.2012(v1.1)" xfId="366" xr:uid="{D72F4E25-9ED2-4524-8A3D-D47B0CDAB589}"/>
    <cellStyle name="_Model_RAB Мой_INDEX.STATION.2012(v2.1)" xfId="367" xr:uid="{DC8DF36F-4746-4854-AD42-485D249E862B}"/>
    <cellStyle name="_Model_RAB Мой_INVEST.EE.PLAN.4.78(v0.1)" xfId="368" xr:uid="{282A6BDC-4D85-46EF-A2B4-461CE8A7C700}"/>
    <cellStyle name="_Model_RAB Мой_INVEST.EE.PLAN.4.78(v0.3)" xfId="369" xr:uid="{5EC819FC-2F3D-4C23-B9D4-0F66DE004A15}"/>
    <cellStyle name="_Model_RAB Мой_INVEST.EE.PLAN.4.78(v1.0)" xfId="370" xr:uid="{8477278D-5B6F-419C-A13A-6E58F4B2D65C}"/>
    <cellStyle name="_Model_RAB Мой_INVEST.EE.PLAN.4.78(v1.0)_PASSPORT.TEPLO.PROIZV(v2.0)" xfId="371" xr:uid="{E477956C-15D7-4760-9E45-0926A555460F}"/>
    <cellStyle name="_Model_RAB Мой_INVEST.EE.PLAN.4.78(v1.0)_PASSPORT.TEPLO.PROIZV(v2.0)_FORM4.2013" xfId="372" xr:uid="{45F076C6-B1C6-4449-8948-2AE207775A40}"/>
    <cellStyle name="_Model_RAB Мой_INVEST.PLAN.4.78(v0.1)" xfId="373" xr:uid="{607E642A-156C-4B63-AD66-4B7A306B1689}"/>
    <cellStyle name="_Model_RAB Мой_INVEST.WARM.PLAN.4.78(v0.1)" xfId="374" xr:uid="{D1497372-BA44-4381-8829-5E50B90E0FBE}"/>
    <cellStyle name="_Model_RAB Мой_INVEST_WARM_PLAN" xfId="375" xr:uid="{6F954FB8-071E-4E22-BC71-734302075904}"/>
    <cellStyle name="_Model_RAB Мой_NADB.JNVLP.APTEKA.2012(v1.0)_21_02_12" xfId="376" xr:uid="{588BB5E7-C492-41E3-BF17-9CDD0DA080D4}"/>
    <cellStyle name="_Model_RAB Мой_NADB.JNVLS.APTEKA.2011(v1.3.3)" xfId="377" xr:uid="{150F255E-C5E4-4834-A012-0E60ACF7CADD}"/>
    <cellStyle name="_Model_RAB Мой_NADB.JNVLS.APTEKA.2011(v1.3.3)_46TE.2011(v1.0)" xfId="378" xr:uid="{CB8E52FA-A779-4C17-8BCF-5EB9B56C102B}"/>
    <cellStyle name="_Model_RAB Мой_NADB.JNVLS.APTEKA.2011(v1.3.3)_INDEX.STATION.2012(v1.0)_" xfId="379" xr:uid="{03915C00-043B-470F-AC52-AD2CCD672181}"/>
    <cellStyle name="_Model_RAB Мой_NADB.JNVLS.APTEKA.2011(v1.3.3)_INDEX.STATION.2012(v2.0)" xfId="380" xr:uid="{F400A1CA-ECE5-4D94-9A77-3F4F3CDA4614}"/>
    <cellStyle name="_Model_RAB Мой_NADB.JNVLS.APTEKA.2011(v1.3.3)_INDEX.STATION.2012(v2.1)" xfId="381" xr:uid="{CD29E1CC-1E56-4042-91D9-FF75DB051D9B}"/>
    <cellStyle name="_Model_RAB Мой_NADB.JNVLS.APTEKA.2011(v1.3.3)_TEPLO.PREDEL.2012.M(v1.1)_test" xfId="382" xr:uid="{F8DFE389-40D0-4E93-9AA4-E7EB0B43C06F}"/>
    <cellStyle name="_Model_RAB Мой_NADB.JNVLS.APTEKA.2011(v1.3.4)" xfId="383" xr:uid="{73FBC573-79B2-4728-A699-BFC02452D101}"/>
    <cellStyle name="_Model_RAB Мой_NADB.JNVLS.APTEKA.2011(v1.3.4)_46TE.2011(v1.0)" xfId="384" xr:uid="{D812DC7B-94AB-497A-B125-CB4E849CAA57}"/>
    <cellStyle name="_Model_RAB Мой_NADB.JNVLS.APTEKA.2011(v1.3.4)_INDEX.STATION.2012(v1.0)_" xfId="385" xr:uid="{C75073CC-7983-45D2-9E64-B7437C893607}"/>
    <cellStyle name="_Model_RAB Мой_NADB.JNVLS.APTEKA.2011(v1.3.4)_INDEX.STATION.2012(v2.0)" xfId="386" xr:uid="{90A14BB5-8404-4C9C-82E8-C2510FFD2847}"/>
    <cellStyle name="_Model_RAB Мой_NADB.JNVLS.APTEKA.2011(v1.3.4)_INDEX.STATION.2012(v2.1)" xfId="387" xr:uid="{D449C429-3F0F-43A8-B648-C08E996BC863}"/>
    <cellStyle name="_Model_RAB Мой_NADB.JNVLS.APTEKA.2011(v1.3.4)_TEPLO.PREDEL.2012.M(v1.1)_test" xfId="388" xr:uid="{229BA281-2F99-4F4B-843B-E87734A2A36C}"/>
    <cellStyle name="_Model_RAB Мой_PASSPORT.TEPLO.PROIZV(v2.1)" xfId="389" xr:uid="{570A0477-0F19-428D-94BC-3E405200629B}"/>
    <cellStyle name="_Model_RAB Мой_PASSPORT.TEPLO.SETI(v0.7)" xfId="390" xr:uid="{1E841D45-01C4-4572-A390-FA1BCFE32AD3}"/>
    <cellStyle name="_Model_RAB Мой_PASSPORT.TEPLO.SETI(v1.0)" xfId="391" xr:uid="{A72AB8C8-0D96-46CE-8845-05055DA93CE0}"/>
    <cellStyle name="_Model_RAB Мой_PR.PROG.WARM.NOTCOMBI.2012.2.16_v1.4(04.04.11) " xfId="392" xr:uid="{907CC243-E40D-44B4-A31D-D2D1E454B60F}"/>
    <cellStyle name="_Model_RAB Мой_PREDEL.JKH.UTV.2011(v1.0.1)" xfId="393" xr:uid="{6259BA77-FDAA-48B2-887C-9192216C2DCE}"/>
    <cellStyle name="_Model_RAB Мой_PREDEL.JKH.UTV.2011(v1.0.1)_46TE.2011(v1.0)" xfId="394" xr:uid="{FAA2778A-B917-443F-B0D5-3CEA95BC4869}"/>
    <cellStyle name="_Model_RAB Мой_PREDEL.JKH.UTV.2011(v1.0.1)_INDEX.STATION.2012(v1.0)_" xfId="395" xr:uid="{7C7A9E3B-7F36-487E-A866-72C8A3BE2094}"/>
    <cellStyle name="_Model_RAB Мой_PREDEL.JKH.UTV.2011(v1.0.1)_INDEX.STATION.2012(v2.0)" xfId="396" xr:uid="{D8E5D737-A669-4C36-9372-F8B82225CF96}"/>
    <cellStyle name="_Model_RAB Мой_PREDEL.JKH.UTV.2011(v1.0.1)_INDEX.STATION.2012(v2.1)" xfId="397" xr:uid="{FC971AC9-2CBF-403D-B832-0BD19C3B8DA4}"/>
    <cellStyle name="_Model_RAB Мой_PREDEL.JKH.UTV.2011(v1.0.1)_TEPLO.PREDEL.2012.M(v1.1)_test" xfId="398" xr:uid="{8C1FC10F-6772-47F9-B283-61A68F47033A}"/>
    <cellStyle name="_Model_RAB Мой_PREDEL.JKH.UTV.2011(v1.1)" xfId="399" xr:uid="{90E9588F-B845-458A-BB3D-2144E53C58C1}"/>
    <cellStyle name="_Model_RAB Мой_PREDEL.JKH.UTV.2011(v1.1)_FORM15.2013" xfId="400" xr:uid="{EC19A873-3A87-4109-8CBB-C19EF7EC68D6}"/>
    <cellStyle name="_Model_RAB Мой_PREDEL.JKH.UTV.2011(v1.1)_FORM3.2013" xfId="401" xr:uid="{38387480-5B93-4469-A998-01C1425AD657}"/>
    <cellStyle name="_Model_RAB Мой_PREDEL.JKH.UTV.2011(v1.1)_FORM4.2013" xfId="402" xr:uid="{6EB88700-323B-47B8-A3FD-467A7B1FCB25}"/>
    <cellStyle name="_Model_RAB Мой_PREDEL.JKH.UTV.2011(v1.1)_FORM5.2012(v1.0)" xfId="403" xr:uid="{06F8BDE3-9E9C-4D00-AD37-E294A25EA986}"/>
    <cellStyle name="_Model_RAB Мой_PREDEL.JKH.UTV.2011(v1.1)_OREP.INV.GEN.G(v1.0)" xfId="404" xr:uid="{ED785EBF-C5C1-4CAF-A894-3F8EC7EA56FB}"/>
    <cellStyle name="_Model_RAB Мой_REP.BLR.2012(v1.0)" xfId="405" xr:uid="{F9B0E10F-7534-4ACC-9309-E6CFEDB9A1CD}"/>
    <cellStyle name="_Model_RAB Мой_TEPLO.PREDEL.2012.M(v1.1)" xfId="406" xr:uid="{6FD3DB6D-CDA8-47B1-9DFD-63AA70E4BC58}"/>
    <cellStyle name="_Model_RAB Мой_TEST.TEMPLATE" xfId="407" xr:uid="{61E5D564-EFBC-4354-BC2A-73CA709D5B4E}"/>
    <cellStyle name="_Model_RAB Мой_UPDATE.46EE.2011.TO.1.1" xfId="408" xr:uid="{726ED876-4921-4414-A68F-4B2ABDFFB918}"/>
    <cellStyle name="_Model_RAB Мой_UPDATE.46TE.2011.TO.1.1" xfId="409" xr:uid="{C98E4A15-F988-419C-BAF8-6DF10576B398}"/>
    <cellStyle name="_Model_RAB Мой_UPDATE.46TE.2011.TO.1.2" xfId="410" xr:uid="{0552F438-9A91-4239-A7D9-0CE11CC083AE}"/>
    <cellStyle name="_Model_RAB Мой_UPDATE.BALANCE.WARM.2011YEAR.TO.1.1" xfId="411" xr:uid="{A721B98B-47B9-488C-8A72-35D9502FD712}"/>
    <cellStyle name="_Model_RAB Мой_UPDATE.BALANCE.WARM.2011YEAR.TO.1.1_46TE.2011(v1.0)" xfId="412" xr:uid="{E529130B-F160-48F7-8CB7-A517580498FF}"/>
    <cellStyle name="_Model_RAB Мой_UPDATE.BALANCE.WARM.2011YEAR.TO.1.1_INDEX.STATION.2012(v1.0)_" xfId="413" xr:uid="{725BDE74-78B4-46F0-ABC4-AB2D752AB42E}"/>
    <cellStyle name="_Model_RAB Мой_UPDATE.BALANCE.WARM.2011YEAR.TO.1.1_INDEX.STATION.2012(v2.0)" xfId="414" xr:uid="{D9766765-3390-43AD-8C5F-156AEE33FCA2}"/>
    <cellStyle name="_Model_RAB Мой_UPDATE.BALANCE.WARM.2011YEAR.TO.1.1_INDEX.STATION.2012(v2.1)" xfId="415" xr:uid="{9991F0BA-0646-4A54-B750-8B0DD9822A5C}"/>
    <cellStyle name="_Model_RAB Мой_UPDATE.BALANCE.WARM.2011YEAR.TO.1.1_OREP.KU.2011.MONTHLY.02(v1.1)" xfId="416" xr:uid="{E7423B86-89FA-45E4-A14D-637684E75D5D}"/>
    <cellStyle name="_Model_RAB Мой_UPDATE.BALANCE.WARM.2011YEAR.TO.1.1_TEPLO.PREDEL.2012.M(v1.1)_test" xfId="417" xr:uid="{72B31431-3478-41BF-9482-60612B2B10A0}"/>
    <cellStyle name="_Model_RAB Мой_UPDATE.NADB.JNVLS.APTEKA.2011.TO.1.3.4" xfId="418" xr:uid="{0D805776-9BF5-4CBA-B2CC-9D5C99964B02}"/>
    <cellStyle name="_Model_RAB Мой_Книга2" xfId="419" xr:uid="{273165C5-A8E7-4E95-99DE-AECD1C671DF7}"/>
    <cellStyle name="_Model_RAB Мой_Книга2_PR.PROG.WARM.NOTCOMBI.2012.2.16_v1.4(04.04.11) " xfId="420" xr:uid="{184CC560-DFF5-4966-8A2B-E827A3B0C292}"/>
    <cellStyle name="_Model_RAB_MRSK_svod" xfId="421" xr:uid="{952D904A-E549-46A2-8E64-F0F8F68EDE82}"/>
    <cellStyle name="_Model_RAB_MRSK_svod 2" xfId="422" xr:uid="{D6418EA7-A039-45DC-B2B8-34DF853C2FB8}"/>
    <cellStyle name="_Model_RAB_MRSK_svod 2_OREP.KU.2011.MONTHLY.02(v0.1)" xfId="423" xr:uid="{2C5572BF-C892-48BD-AAD4-8B4185F05468}"/>
    <cellStyle name="_Model_RAB_MRSK_svod 2_OREP.KU.2011.MONTHLY.02(v0.4)" xfId="424" xr:uid="{B81E5864-B9CC-4A64-8B6D-1A2CBC95B1C7}"/>
    <cellStyle name="_Model_RAB_MRSK_svod 2_OREP.KU.2011.MONTHLY.11(v1.4)" xfId="425" xr:uid="{44AD69F7-2869-4B51-B045-686B87A27E71}"/>
    <cellStyle name="_Model_RAB_MRSK_svod 2_UPDATE.OREP.KU.2011.MONTHLY.02.TO.1.2" xfId="426" xr:uid="{5AAF0408-5CA8-4BC7-9236-CE2C69847A4F}"/>
    <cellStyle name="_Model_RAB_MRSK_svod_46EE.2011(v1.0)" xfId="427" xr:uid="{9423E8AF-6542-4C9B-B377-CC538C8FACB4}"/>
    <cellStyle name="_Model_RAB_MRSK_svod_46EE.2011(v1.0)_46TE.2011(v1.0)" xfId="428" xr:uid="{6B30C190-46CD-4364-882C-12F12E5438B1}"/>
    <cellStyle name="_Model_RAB_MRSK_svod_46EE.2011(v1.0)_INDEX.STATION.2012(v1.0)_" xfId="429" xr:uid="{13794D86-9AB6-4888-91D6-4106A810D1F9}"/>
    <cellStyle name="_Model_RAB_MRSK_svod_46EE.2011(v1.0)_INDEX.STATION.2012(v2.0)" xfId="430" xr:uid="{144B2C46-94A5-4CB9-AFEF-42D2CA8BD444}"/>
    <cellStyle name="_Model_RAB_MRSK_svod_46EE.2011(v1.0)_INDEX.STATION.2012(v2.1)" xfId="431" xr:uid="{130732E2-7A48-4863-A190-1C66DDED791B}"/>
    <cellStyle name="_Model_RAB_MRSK_svod_46EE.2011(v1.0)_TEPLO.PREDEL.2012.M(v1.1)_test" xfId="432" xr:uid="{DBE601D6-4206-4FC2-83A8-333050FE2D5D}"/>
    <cellStyle name="_Model_RAB_MRSK_svod_46EE.2011(v1.2)" xfId="433" xr:uid="{C7018750-9A25-4843-BADC-8C7322910ACB}"/>
    <cellStyle name="_Model_RAB_MRSK_svod_46EE.2011(v1.2)_FORM15.2013" xfId="434" xr:uid="{D541626C-9580-4656-A28B-BDFAFE2C0B9C}"/>
    <cellStyle name="_Model_RAB_MRSK_svod_46EE.2011(v1.2)_FORM3.2013" xfId="435" xr:uid="{A1E04595-053B-4E60-A96C-0891918DD89B}"/>
    <cellStyle name="_Model_RAB_MRSK_svod_46EE.2011(v1.2)_FORM4.2013" xfId="436" xr:uid="{0FB9E60A-19B6-4B12-9101-F80EFEEE955D}"/>
    <cellStyle name="_Model_RAB_MRSK_svod_46EE.2011(v1.2)_FORM5.2012(v1.0)" xfId="437" xr:uid="{687524FB-F44D-4602-890A-D3424B1C4BCD}"/>
    <cellStyle name="_Model_RAB_MRSK_svod_46EE.2011(v1.2)_FORM8.2013(v0.3)" xfId="438" xr:uid="{F5A08C48-594B-4A74-88FA-9D8BFE1867AB}"/>
    <cellStyle name="_Model_RAB_MRSK_svod_46EE.2011(v1.2)_OREP.INV.GEN.G(v1.0)" xfId="439" xr:uid="{E1B3C914-BAFE-4C18-A588-F132256D9E4C}"/>
    <cellStyle name="_Model_RAB_MRSK_svod_46EP.2011(v2.0)" xfId="440" xr:uid="{451D6753-C2DB-458D-A057-2A3B2CAE5B38}"/>
    <cellStyle name="_Model_RAB_MRSK_svod_46EP.2012(v0.1)" xfId="441" xr:uid="{437C547B-2220-4767-A165-04882C69AABC}"/>
    <cellStyle name="_Model_RAB_MRSK_svod_46TE.2011(v1.0)" xfId="442" xr:uid="{F32A70F1-5914-4167-8B17-7CDD98ABF244}"/>
    <cellStyle name="_Model_RAB_MRSK_svod_4DNS.UPDATE.EXAMPLE" xfId="443" xr:uid="{CCFEE828-F5D3-4819-99D8-C7B023F596C4}"/>
    <cellStyle name="_Model_RAB_MRSK_svod_ARMRAZR" xfId="444" xr:uid="{A644D448-994B-4D23-8AB8-DB0E934A9579}"/>
    <cellStyle name="_Model_RAB_MRSK_svod_BALANCE.WARM.2010.FACT(v1.0)" xfId="445" xr:uid="{B2DD7D01-A97F-4CBD-B12B-E47155BEB792}"/>
    <cellStyle name="_Model_RAB_MRSK_svod_BALANCE.WARM.2010.PLAN" xfId="446" xr:uid="{895D8649-0E30-46EC-B934-70B819EDFEB9}"/>
    <cellStyle name="_Model_RAB_MRSK_svod_BALANCE.WARM.2010.PLAN_FORM15.2013" xfId="447" xr:uid="{422A723F-D572-4E86-98C8-063CE3854315}"/>
    <cellStyle name="_Model_RAB_MRSK_svod_BALANCE.WARM.2010.PLAN_FORM3.2013" xfId="448" xr:uid="{C2DB13D7-12E8-4D5A-8072-BF264794B7DF}"/>
    <cellStyle name="_Model_RAB_MRSK_svod_BALANCE.WARM.2010.PLAN_FORM4.2013" xfId="449" xr:uid="{32B50EEC-C54D-4828-8AF7-F269D240E10B}"/>
    <cellStyle name="_Model_RAB_MRSK_svod_BALANCE.WARM.2010.PLAN_FORM5.2012(v1.0)" xfId="450" xr:uid="{CF4B22C0-1BF9-46B3-8141-1AEBF228CF0E}"/>
    <cellStyle name="_Model_RAB_MRSK_svod_BALANCE.WARM.2010.PLAN_OREP.INV.GEN.G(v1.0)" xfId="451" xr:uid="{9B9CCA63-9722-44F4-825B-39E4301DC385}"/>
    <cellStyle name="_Model_RAB_MRSK_svod_BALANCE.WARM.2011YEAR(v0.7)" xfId="452" xr:uid="{85433412-6AA7-4F61-9D7A-002B08C4598F}"/>
    <cellStyle name="_Model_RAB_MRSK_svod_BALANCE.WARM.2011YEAR(v0.7)_FORM15.2013" xfId="453" xr:uid="{0469D8E3-9771-4B9C-9B20-D4A212E4B0E2}"/>
    <cellStyle name="_Model_RAB_MRSK_svod_BALANCE.WARM.2011YEAR(v0.7)_FORM3.2013" xfId="454" xr:uid="{9AFAFF19-7499-4BA5-9829-2F47969B1866}"/>
    <cellStyle name="_Model_RAB_MRSK_svod_BALANCE.WARM.2011YEAR(v0.7)_FORM4.2013" xfId="455" xr:uid="{CD419FA2-ED75-4F92-888E-BD995CC25AE6}"/>
    <cellStyle name="_Model_RAB_MRSK_svod_BALANCE.WARM.2011YEAR(v0.7)_FORM5.2012(v1.0)" xfId="456" xr:uid="{4021126E-6BD8-485D-835C-5F6612BC72F3}"/>
    <cellStyle name="_Model_RAB_MRSK_svod_BALANCE.WARM.2011YEAR(v0.7)_OREP.INV.GEN.G(v1.0)" xfId="457" xr:uid="{AE7F29A6-D709-450E-BBF9-DABFBB954B35}"/>
    <cellStyle name="_Model_RAB_MRSK_svod_BALANCE.WARM.2011YEAR.NEW.UPDATE.SCHEME" xfId="458" xr:uid="{7D49693F-DAC9-4AB9-BBDF-B18A345D74D3}"/>
    <cellStyle name="_Model_RAB_MRSK_svod_CALC.NORMATIV.KU(v0.2)" xfId="459" xr:uid="{DEB08BF9-E8F0-4717-890D-5DBD1EEB9C01}"/>
    <cellStyle name="_Model_RAB_MRSK_svod_EE.2REK.P2011.4.78(v0.3)" xfId="460" xr:uid="{EFFA4EA5-EEE2-4D62-9319-DCAE73687C97}"/>
    <cellStyle name="_Model_RAB_MRSK_svod_FORM15.2013" xfId="461" xr:uid="{C765FFBC-4DA0-49FE-B763-F27F83E9EF10}"/>
    <cellStyle name="_Model_RAB_MRSK_svod_FORM3.1.2013(v0.2)" xfId="462" xr:uid="{F1230874-AA5D-42E1-9F4A-C4DDD56C21A0}"/>
    <cellStyle name="_Model_RAB_MRSK_svod_FORM3.2013(v1.0)" xfId="463" xr:uid="{5084DE26-3C3A-4984-8CF6-84AF098F3488}"/>
    <cellStyle name="_Model_RAB_MRSK_svod_FORM3.REG(v1.0)" xfId="464" xr:uid="{F0398078-AD36-4D10-8527-048346E79BC9}"/>
    <cellStyle name="_Model_RAB_MRSK_svod_FORM910.2012(v0.5)" xfId="465" xr:uid="{8761474A-6535-40E6-9167-8DB4AFA460AE}"/>
    <cellStyle name="_Model_RAB_MRSK_svod_FORM910.2012(v0.5)_FORM5.2012(v1.0)" xfId="466" xr:uid="{7F9913F3-4E91-4F05-B184-7251EA70019F}"/>
    <cellStyle name="_Model_RAB_MRSK_svod_FORM910.2012(v1.1)" xfId="467" xr:uid="{D6CEE150-FDA1-4DD6-B1D1-C966B9AFD2EA}"/>
    <cellStyle name="_Model_RAB_MRSK_svod_INDEX.STATION.2012(v2.1)" xfId="468" xr:uid="{7D1F6461-4DC7-4E17-BC42-4FAE6EE0F120}"/>
    <cellStyle name="_Model_RAB_MRSK_svod_INVEST.EE.PLAN.4.78(v0.1)" xfId="469" xr:uid="{734B4799-D2AE-4431-BC5A-9AC51E1F1087}"/>
    <cellStyle name="_Model_RAB_MRSK_svod_INVEST.EE.PLAN.4.78(v0.3)" xfId="470" xr:uid="{549B63CD-7D6F-474A-88D7-1BECEDD46B65}"/>
    <cellStyle name="_Model_RAB_MRSK_svod_INVEST.EE.PLAN.4.78(v1.0)" xfId="471" xr:uid="{79582433-5BF2-49A1-96EA-7DC5296C4516}"/>
    <cellStyle name="_Model_RAB_MRSK_svod_INVEST.EE.PLAN.4.78(v1.0)_PASSPORT.TEPLO.PROIZV(v2.0)" xfId="472" xr:uid="{3D7DA7ED-E698-4D91-A11A-88F478CE1A02}"/>
    <cellStyle name="_Model_RAB_MRSK_svod_INVEST.EE.PLAN.4.78(v1.0)_PASSPORT.TEPLO.PROIZV(v2.0)_FORM4.2013" xfId="473" xr:uid="{B01A9461-E919-4901-9236-02C6DD9CF72B}"/>
    <cellStyle name="_Model_RAB_MRSK_svod_INVEST.PLAN.4.78(v0.1)" xfId="474" xr:uid="{ECE2BD8C-422D-493B-B587-614ADFFE7896}"/>
    <cellStyle name="_Model_RAB_MRSK_svod_INVEST.WARM.PLAN.4.78(v0.1)" xfId="475" xr:uid="{FBE9D6D7-EB4E-456E-B311-4F8EAB88C2C7}"/>
    <cellStyle name="_Model_RAB_MRSK_svod_INVEST_WARM_PLAN" xfId="476" xr:uid="{882D84D9-98B1-4EEB-AF4A-89A9C45CC838}"/>
    <cellStyle name="_Model_RAB_MRSK_svod_NADB.JNVLP.APTEKA.2012(v1.0)_21_02_12" xfId="477" xr:uid="{08047D5A-827D-4931-BB86-CAF83C2851C0}"/>
    <cellStyle name="_Model_RAB_MRSK_svod_NADB.JNVLS.APTEKA.2011(v1.3.3)" xfId="478" xr:uid="{71E8C64D-B6FB-4EA3-861F-8BE418E05640}"/>
    <cellStyle name="_Model_RAB_MRSK_svod_NADB.JNVLS.APTEKA.2011(v1.3.3)_46TE.2011(v1.0)" xfId="479" xr:uid="{ECB5FBEC-E013-4FB2-9745-C835EC42CE08}"/>
    <cellStyle name="_Model_RAB_MRSK_svod_NADB.JNVLS.APTEKA.2011(v1.3.3)_INDEX.STATION.2012(v1.0)_" xfId="480" xr:uid="{85B5091A-FB65-4D9E-A921-FC8263FD77F8}"/>
    <cellStyle name="_Model_RAB_MRSK_svod_NADB.JNVLS.APTEKA.2011(v1.3.3)_INDEX.STATION.2012(v2.0)" xfId="481" xr:uid="{EBB1FB6B-3C31-4D96-999D-63405EDFCD03}"/>
    <cellStyle name="_Model_RAB_MRSK_svod_NADB.JNVLS.APTEKA.2011(v1.3.3)_INDEX.STATION.2012(v2.1)" xfId="482" xr:uid="{922E2E94-9356-4852-A3D0-481E8D79A033}"/>
    <cellStyle name="_Model_RAB_MRSK_svod_NADB.JNVLS.APTEKA.2011(v1.3.3)_TEPLO.PREDEL.2012.M(v1.1)_test" xfId="483" xr:uid="{D90486C9-56DD-4B8A-95C0-6D243E0ABEF8}"/>
    <cellStyle name="_Model_RAB_MRSK_svod_NADB.JNVLS.APTEKA.2011(v1.3.4)" xfId="484" xr:uid="{FD2DAE8A-DEE4-4950-A2E6-56B112D3CB77}"/>
    <cellStyle name="_Model_RAB_MRSK_svod_NADB.JNVLS.APTEKA.2011(v1.3.4)_46TE.2011(v1.0)" xfId="485" xr:uid="{2EA450FA-1606-4DBE-95BF-9B7A9B696397}"/>
    <cellStyle name="_Model_RAB_MRSK_svod_NADB.JNVLS.APTEKA.2011(v1.3.4)_INDEX.STATION.2012(v1.0)_" xfId="486" xr:uid="{3C82A761-0867-4D02-824A-35F562947F52}"/>
    <cellStyle name="_Model_RAB_MRSK_svod_NADB.JNVLS.APTEKA.2011(v1.3.4)_INDEX.STATION.2012(v2.0)" xfId="487" xr:uid="{5CF7C7B8-33CD-4E29-9C0B-8C6A4B21D8DC}"/>
    <cellStyle name="_Model_RAB_MRSK_svod_NADB.JNVLS.APTEKA.2011(v1.3.4)_INDEX.STATION.2012(v2.1)" xfId="488" xr:uid="{7FD65F91-36D2-494B-A451-809579C80C01}"/>
    <cellStyle name="_Model_RAB_MRSK_svod_NADB.JNVLS.APTEKA.2011(v1.3.4)_TEPLO.PREDEL.2012.M(v1.1)_test" xfId="489" xr:uid="{4E2957C4-F230-46B5-BB74-6A335956F90F}"/>
    <cellStyle name="_Model_RAB_MRSK_svod_PASSPORT.TEPLO.PROIZV(v2.1)" xfId="490" xr:uid="{0B997494-5C4C-487F-8460-B90E21144112}"/>
    <cellStyle name="_Model_RAB_MRSK_svod_PASSPORT.TEPLO.SETI(v0.7)" xfId="491" xr:uid="{F0680338-D1DF-4F93-8E39-5DC193A67568}"/>
    <cellStyle name="_Model_RAB_MRSK_svod_PASSPORT.TEPLO.SETI(v1.0)" xfId="492" xr:uid="{3505D3FA-74F7-4289-A253-2DE3811D2ED5}"/>
    <cellStyle name="_Model_RAB_MRSK_svod_PR.PROG.WARM.NOTCOMBI.2012.2.16_v1.4(04.04.11) " xfId="493" xr:uid="{C98FB6DB-20DE-4920-8637-A516CAE6D292}"/>
    <cellStyle name="_Model_RAB_MRSK_svod_PREDEL.JKH.UTV.2011(v1.0.1)" xfId="494" xr:uid="{E3152516-8DA0-4FB5-97B3-C1166184F741}"/>
    <cellStyle name="_Model_RAB_MRSK_svod_PREDEL.JKH.UTV.2011(v1.0.1)_46TE.2011(v1.0)" xfId="495" xr:uid="{052FD125-FCBF-4FF3-96F0-28B3EC0C1FD9}"/>
    <cellStyle name="_Model_RAB_MRSK_svod_PREDEL.JKH.UTV.2011(v1.0.1)_INDEX.STATION.2012(v1.0)_" xfId="496" xr:uid="{98CAC036-6D01-4490-97F3-19163361030A}"/>
    <cellStyle name="_Model_RAB_MRSK_svod_PREDEL.JKH.UTV.2011(v1.0.1)_INDEX.STATION.2012(v2.0)" xfId="497" xr:uid="{E77A35C6-67E0-4280-98F0-4FD4CAF8ECFA}"/>
    <cellStyle name="_Model_RAB_MRSK_svod_PREDEL.JKH.UTV.2011(v1.0.1)_INDEX.STATION.2012(v2.1)" xfId="498" xr:uid="{C7C5C3AF-5E1C-41EA-B0E8-8EA7D06C1E43}"/>
    <cellStyle name="_Model_RAB_MRSK_svod_PREDEL.JKH.UTV.2011(v1.0.1)_TEPLO.PREDEL.2012.M(v1.1)_test" xfId="499" xr:uid="{4D5ACE15-3274-4C0F-B1B7-BC3A11E88DAD}"/>
    <cellStyle name="_Model_RAB_MRSK_svod_PREDEL.JKH.UTV.2011(v1.1)" xfId="500" xr:uid="{F7383559-6C2A-4FD3-B838-11513036144A}"/>
    <cellStyle name="_Model_RAB_MRSK_svod_PREDEL.JKH.UTV.2011(v1.1)_FORM15.2013" xfId="501" xr:uid="{CF4DDC02-123F-409F-A904-7A3B8CE23240}"/>
    <cellStyle name="_Model_RAB_MRSK_svod_PREDEL.JKH.UTV.2011(v1.1)_FORM3.2013" xfId="502" xr:uid="{81AAE0E5-1B31-4283-AA35-144927804163}"/>
    <cellStyle name="_Model_RAB_MRSK_svod_PREDEL.JKH.UTV.2011(v1.1)_FORM4.2013" xfId="503" xr:uid="{EFB07B57-D2A6-4D5B-9479-24F1FEDABC50}"/>
    <cellStyle name="_Model_RAB_MRSK_svod_PREDEL.JKH.UTV.2011(v1.1)_FORM5.2012(v1.0)" xfId="504" xr:uid="{F383AC50-0C53-48E4-BF59-D43770674E93}"/>
    <cellStyle name="_Model_RAB_MRSK_svod_PREDEL.JKH.UTV.2011(v1.1)_OREP.INV.GEN.G(v1.0)" xfId="505" xr:uid="{15595A25-3B5A-46E9-9294-130093CAD7DA}"/>
    <cellStyle name="_Model_RAB_MRSK_svod_REP.BLR.2012(v1.0)" xfId="506" xr:uid="{01F7525D-0CBD-476C-AF9A-7539B3E6BE8A}"/>
    <cellStyle name="_Model_RAB_MRSK_svod_TEPLO.PREDEL.2012.M(v1.1)" xfId="507" xr:uid="{81C524FA-C3CD-4813-9A84-DA8EF64D58EF}"/>
    <cellStyle name="_Model_RAB_MRSK_svod_TEST.TEMPLATE" xfId="508" xr:uid="{DA6BBE8B-D6A1-48B1-87BA-3BCB7D4DC438}"/>
    <cellStyle name="_Model_RAB_MRSK_svod_UPDATE.46EE.2011.TO.1.1" xfId="509" xr:uid="{5C8493E9-303C-43B4-89B9-613117C9FEB2}"/>
    <cellStyle name="_Model_RAB_MRSK_svod_UPDATE.46TE.2011.TO.1.1" xfId="510" xr:uid="{41DA5DC5-F5F3-49B8-9C5D-5C2B8133D781}"/>
    <cellStyle name="_Model_RAB_MRSK_svod_UPDATE.46TE.2011.TO.1.2" xfId="511" xr:uid="{121EB090-58A6-4923-BFBA-768AD21252BB}"/>
    <cellStyle name="_Model_RAB_MRSK_svod_UPDATE.BALANCE.WARM.2011YEAR.TO.1.1" xfId="512" xr:uid="{28F6B37B-3CFE-41FA-8366-10B271EF9FD5}"/>
    <cellStyle name="_Model_RAB_MRSK_svod_UPDATE.BALANCE.WARM.2011YEAR.TO.1.1_46TE.2011(v1.0)" xfId="513" xr:uid="{D72611C1-B79A-48FD-BC9E-18935D88B3D5}"/>
    <cellStyle name="_Model_RAB_MRSK_svod_UPDATE.BALANCE.WARM.2011YEAR.TO.1.1_INDEX.STATION.2012(v1.0)_" xfId="514" xr:uid="{07A21C91-22C2-4715-AE69-CC9B70FE12D3}"/>
    <cellStyle name="_Model_RAB_MRSK_svod_UPDATE.BALANCE.WARM.2011YEAR.TO.1.1_INDEX.STATION.2012(v2.0)" xfId="515" xr:uid="{9A2F3D04-8D30-45C8-BB4A-4FCA9DD5BE73}"/>
    <cellStyle name="_Model_RAB_MRSK_svod_UPDATE.BALANCE.WARM.2011YEAR.TO.1.1_INDEX.STATION.2012(v2.1)" xfId="516" xr:uid="{5C94C441-F62B-434D-B3DB-3EAD6A98B247}"/>
    <cellStyle name="_Model_RAB_MRSK_svod_UPDATE.BALANCE.WARM.2011YEAR.TO.1.1_OREP.KU.2011.MONTHLY.02(v1.1)" xfId="517" xr:uid="{2A43B378-E751-47AA-894D-84B2A4F340C8}"/>
    <cellStyle name="_Model_RAB_MRSK_svod_UPDATE.BALANCE.WARM.2011YEAR.TO.1.1_TEPLO.PREDEL.2012.M(v1.1)_test" xfId="518" xr:uid="{72573C7D-8271-44CF-8562-558196F10855}"/>
    <cellStyle name="_Model_RAB_MRSK_svod_UPDATE.NADB.JNVLS.APTEKA.2011.TO.1.3.4" xfId="519" xr:uid="{585DC480-FEE9-400A-99D9-C0C7F15C60F5}"/>
    <cellStyle name="_Model_RAB_MRSK_svod_Книга2" xfId="520" xr:uid="{291987FF-0C01-4746-BF7B-FCCAFDD5CC3E}"/>
    <cellStyle name="_Model_RAB_MRSK_svod_Книга2_PR.PROG.WARM.NOTCOMBI.2012.2.16_v1.4(04.04.11) " xfId="521" xr:uid="{623350FF-C4A7-4F55-9239-73BA2EB0D90E}"/>
    <cellStyle name="_NF3x00" xfId="522" xr:uid="{2DFC41C8-03D4-49ED-B0F7-7FF52A832243}"/>
    <cellStyle name="_NF7x-5x00" xfId="523" xr:uid="{59981B1D-54CF-4C1F-95D9-36E8E65F08ED}"/>
    <cellStyle name="_Plug" xfId="524" xr:uid="{3928A9E7-8E70-4A4D-8AE5-EFF11C56DBCA}"/>
    <cellStyle name="_Plug_4DNS.UPDATE.EXAMPLE" xfId="525" xr:uid="{46A9A0DB-42B8-4FE6-827E-DD0E02390791}"/>
    <cellStyle name="_Price Lanit 300501" xfId="526" xr:uid="{A0114A20-6383-4275-89AD-B1AF18534DDF}"/>
    <cellStyle name="_Rombo 130801" xfId="527" xr:uid="{DC593B56-4D2A-4174-83CA-9DE09B0BF18B}"/>
    <cellStyle name="_stock_1306m1" xfId="528" xr:uid="{04857548-E382-4A9A-907B-0EE6A19A83BE}"/>
    <cellStyle name="_TP" xfId="529" xr:uid="{DF398E16-A4B3-4DCF-B2EC-EB774C32329F}"/>
    <cellStyle name="_TPopt" xfId="530" xr:uid="{81AAAD83-69EB-4AC7-A86E-932FBBA6AD1A}"/>
    <cellStyle name="_Анализ по статьям" xfId="531" xr:uid="{B1DFC375-E32E-4789-81FD-B572D9AEBDE8}"/>
    <cellStyle name="_БДР (прогноз 2007г.)" xfId="532" xr:uid="{BED1926D-C671-46F1-8B74-B0563FC55A7D}"/>
    <cellStyle name="_БДР 2009г. для БП" xfId="533" xr:uid="{8BCDF0C1-14CC-4FE5-A366-9D5BA34D9D1D}"/>
    <cellStyle name="_БДР 2011г. для БП" xfId="534" xr:uid="{7842AD62-D5AC-4E91-98A9-EE684BFEC588}"/>
    <cellStyle name="_БП 2008" xfId="535" xr:uid="{8CFDC828-201E-4EF2-84CE-A2DA4105284E}"/>
    <cellStyle name="_Бюджет2006_ПОКАЗАТЕЛИ СВОДНЫЕ" xfId="536" xr:uid="{1CC15714-CC4D-4B2A-B706-48BDD43D2A36}"/>
    <cellStyle name="_Бюджетный классификатор" xfId="537" xr:uid="{0E950BE6-2035-44E2-9A0F-CC077A902FD6}"/>
    <cellStyle name="_ВО ОП ТЭС-ОТ- 2007" xfId="538" xr:uid="{DA2374C6-D1D8-4D05-BD1A-CF7D3FC8AF15}"/>
    <cellStyle name="_ВО ОП ТЭС-ОТ- 2007_Новая инструкция1_фст" xfId="539" xr:uid="{D00B57DA-A2AF-4459-BC2F-2A20E0E78EE4}"/>
    <cellStyle name="_ВФ ОАО ТЭС-ОТ- 2009" xfId="540" xr:uid="{E0B8D93F-1B89-4CCF-BCED-C63A2A42EB18}"/>
    <cellStyle name="_ВФ ОАО ТЭС-ОТ- 2009_Новая инструкция1_фст" xfId="541" xr:uid="{EDC4EB3D-199D-4DAB-A2CD-CD84AB143548}"/>
    <cellStyle name="_Выручка 2009 г" xfId="542" xr:uid="{E92E28ED-A254-466F-A811-C0500063EE1E}"/>
    <cellStyle name="_выручка по присоединениям2" xfId="543" xr:uid="{4F8845F5-B390-4552-B07A-6CF5471FED6E}"/>
    <cellStyle name="_выручка по присоединениям2_Новая инструкция1_фст" xfId="544" xr:uid="{95331611-A3B4-4706-9026-CC88F3A9747F}"/>
    <cellStyle name="_График ввода в ОПЭ" xfId="545" xr:uid="{78B7A2DD-C7E3-425A-BFF7-CBAC6EB345BB}"/>
    <cellStyle name="_для Бодунова заявки" xfId="546" xr:uid="{C91B170E-D12F-4AD8-9C56-CF1460CB58B5}"/>
    <cellStyle name="_Договор аренды ЯЭ с разбивкой" xfId="547" xr:uid="{1FCE09E8-294D-4D1A-82F6-774297D87911}"/>
    <cellStyle name="_Договор аренды ЯЭ с разбивкой_Новая инструкция1_фст" xfId="548" xr:uid="{9039B920-3D45-4318-895F-22C09A5992BC}"/>
    <cellStyle name="_Доходы и расходы к БДР (прогноз 2007г.)" xfId="549" xr:uid="{A10ACC46-A325-4699-A117-3B13EE58EE3C}"/>
    <cellStyle name="_Защита ФЗП" xfId="550" xr:uid="{E42CF483-5E4F-4F68-AB40-EE8E48AE54A2}"/>
    <cellStyle name="_Избыток в ТЭ" xfId="551" xr:uid="{9D1720EE-32CE-4A46-8515-B5DF8B6423DF}"/>
    <cellStyle name="_Инвестции 2008 год к Балансу (скорр.)" xfId="552" xr:uid="{A1894E5F-1610-4C53-821D-673C8C0BDB22}"/>
    <cellStyle name="_Исходные данные для модели" xfId="553" xr:uid="{39E71303-E04D-438B-B834-E47C004D74CC}"/>
    <cellStyle name="_Исходные данные для модели_Новая инструкция1_фст" xfId="554" xr:uid="{0A6B60F0-A790-475D-B13A-FDA10EE55D5E}"/>
    <cellStyle name="_К тарифам на 2008 (721)" xfId="555" xr:uid="{1904BC7D-3245-4571-BD30-A119FDC098BA}"/>
    <cellStyle name="_Книга1" xfId="556" xr:uid="{8E79E9B6-8739-4613-BFB5-B23283479A79}"/>
    <cellStyle name="_Книга2" xfId="557" xr:uid="{6EF6126B-5A7A-4320-BADB-A2A1FFE85436}"/>
    <cellStyle name="_Книга4" xfId="558" xr:uid="{C9AB85C9-BDA2-4FF7-AF4C-0BCF9858F123}"/>
    <cellStyle name="_Консолидация-2008-проект-new" xfId="559" xr:uid="{D4C068E8-D6FC-42BA-A6FF-AF2F501550F8}"/>
    <cellStyle name="_МОДЕЛЬ_1 (2)" xfId="560" xr:uid="{7F753CC1-730C-4C9D-9427-72A8BA37AA5E}"/>
    <cellStyle name="_МОДЕЛЬ_1 (2) 2" xfId="561" xr:uid="{F2D727FB-3EF2-44A1-BC9C-DB4B9623D8E9}"/>
    <cellStyle name="_МОДЕЛЬ_1 (2) 2_OREP.KU.2011.MONTHLY.02(v0.1)" xfId="562" xr:uid="{8306FF92-3D3E-48C5-AFE1-C098DE361E69}"/>
    <cellStyle name="_МОДЕЛЬ_1 (2) 2_OREP.KU.2011.MONTHLY.02(v0.4)" xfId="563" xr:uid="{06863900-714D-44F3-B6BB-DEF3A150FBC3}"/>
    <cellStyle name="_МОДЕЛЬ_1 (2) 2_OREP.KU.2011.MONTHLY.11(v1.4)" xfId="564" xr:uid="{F0E696C3-E016-4EC9-A5BC-A9F6DB668747}"/>
    <cellStyle name="_МОДЕЛЬ_1 (2) 2_UPDATE.OREP.KU.2011.MONTHLY.02.TO.1.2" xfId="565" xr:uid="{3C4CAD37-2A80-4810-9F37-8DF00B090421}"/>
    <cellStyle name="_МОДЕЛЬ_1 (2)_46EE.2011(v1.0)" xfId="566" xr:uid="{DA771842-31E1-4904-8F64-763E44BFFE0D}"/>
    <cellStyle name="_МОДЕЛЬ_1 (2)_46EE.2011(v1.0)_46TE.2011(v1.0)" xfId="567" xr:uid="{F9696A12-B6BE-4C26-8F23-C587FEB646D4}"/>
    <cellStyle name="_МОДЕЛЬ_1 (2)_46EE.2011(v1.0)_INDEX.STATION.2012(v1.0)_" xfId="568" xr:uid="{6BE883DD-B6DF-470D-8334-61232594610A}"/>
    <cellStyle name="_МОДЕЛЬ_1 (2)_46EE.2011(v1.0)_INDEX.STATION.2012(v2.0)" xfId="569" xr:uid="{44F1683C-93A9-4C62-B0D2-FCEE0974BD2D}"/>
    <cellStyle name="_МОДЕЛЬ_1 (2)_46EE.2011(v1.0)_INDEX.STATION.2012(v2.1)" xfId="570" xr:uid="{27A443F8-BBC8-4C2B-B9C1-C675C59A07CB}"/>
    <cellStyle name="_МОДЕЛЬ_1 (2)_46EE.2011(v1.0)_TEPLO.PREDEL.2012.M(v1.1)_test" xfId="571" xr:uid="{84E600FA-27CE-403F-B321-2D794240855D}"/>
    <cellStyle name="_МОДЕЛЬ_1 (2)_46EE.2011(v1.2)" xfId="572" xr:uid="{97DE8BD5-33F9-4A0C-ABF2-8742B92302F0}"/>
    <cellStyle name="_МОДЕЛЬ_1 (2)_46EE.2011(v1.2)_FORM15.2013" xfId="573" xr:uid="{FA8E241C-03B8-4101-8713-F6DD026EC9B7}"/>
    <cellStyle name="_МОДЕЛЬ_1 (2)_46EE.2011(v1.2)_FORM3.2013" xfId="574" xr:uid="{73E0AC35-A129-4308-AE9A-944824ACC7F3}"/>
    <cellStyle name="_МОДЕЛЬ_1 (2)_46EE.2011(v1.2)_FORM4.2013" xfId="575" xr:uid="{356B6EA9-F288-4C9D-8FDA-A7A9EE7FAF29}"/>
    <cellStyle name="_МОДЕЛЬ_1 (2)_46EE.2011(v1.2)_FORM5.2012(v1.0)" xfId="576" xr:uid="{FEB8B72F-FC7F-4175-A598-852D2B5117CE}"/>
    <cellStyle name="_МОДЕЛЬ_1 (2)_46EE.2011(v1.2)_FORM8.2013(v0.3)" xfId="577" xr:uid="{261FD60E-4DE4-4870-8B45-EA25A9998D9F}"/>
    <cellStyle name="_МОДЕЛЬ_1 (2)_46EE.2011(v1.2)_OREP.INV.GEN.G(v1.0)" xfId="578" xr:uid="{47B4F7E2-9FF6-41F5-BE02-C7FC104D699E}"/>
    <cellStyle name="_МОДЕЛЬ_1 (2)_46EP.2011(v2.0)" xfId="579" xr:uid="{3C0279FA-D632-4060-8484-A1575C1C6644}"/>
    <cellStyle name="_МОДЕЛЬ_1 (2)_46EP.2012(v0.1)" xfId="580" xr:uid="{BAC1DF8E-B659-40D7-84C8-4972D64C933A}"/>
    <cellStyle name="_МОДЕЛЬ_1 (2)_46TE.2011(v1.0)" xfId="581" xr:uid="{6F2E61E5-D578-4586-8751-133C63BBDCE1}"/>
    <cellStyle name="_МОДЕЛЬ_1 (2)_4DNS.UPDATE.EXAMPLE" xfId="582" xr:uid="{CFB9D35D-108B-4372-A3F8-E35650635FED}"/>
    <cellStyle name="_МОДЕЛЬ_1 (2)_ARMRAZR" xfId="583" xr:uid="{11D51EE9-4D3A-4303-B37A-9F229EA8FBE0}"/>
    <cellStyle name="_МОДЕЛЬ_1 (2)_BALANCE.WARM.2010.FACT(v1.0)" xfId="584" xr:uid="{AF1ADD64-E816-4361-B2AD-5BA896C6235E}"/>
    <cellStyle name="_МОДЕЛЬ_1 (2)_BALANCE.WARM.2010.PLAN" xfId="585" xr:uid="{8A7A0FDF-EF64-443D-82D2-6F87B051C968}"/>
    <cellStyle name="_МОДЕЛЬ_1 (2)_BALANCE.WARM.2010.PLAN_FORM15.2013" xfId="586" xr:uid="{937E3499-D758-4790-8105-546A88B64D38}"/>
    <cellStyle name="_МОДЕЛЬ_1 (2)_BALANCE.WARM.2010.PLAN_FORM3.2013" xfId="587" xr:uid="{2373C7D7-BFB8-4562-8E20-E8EC4D7520B2}"/>
    <cellStyle name="_МОДЕЛЬ_1 (2)_BALANCE.WARM.2010.PLAN_FORM4.2013" xfId="588" xr:uid="{20A2738B-2E53-4CE4-A3D7-3865EB1B3395}"/>
    <cellStyle name="_МОДЕЛЬ_1 (2)_BALANCE.WARM.2010.PLAN_FORM5.2012(v1.0)" xfId="589" xr:uid="{52545709-5056-472D-A1D2-5DC3D23D895F}"/>
    <cellStyle name="_МОДЕЛЬ_1 (2)_BALANCE.WARM.2010.PLAN_OREP.INV.GEN.G(v1.0)" xfId="590" xr:uid="{32B75721-9200-4F0B-9B32-326E7D15C7AC}"/>
    <cellStyle name="_МОДЕЛЬ_1 (2)_BALANCE.WARM.2011YEAR(v0.7)" xfId="591" xr:uid="{799E7864-2DD4-4E52-9ACA-03567374B42B}"/>
    <cellStyle name="_МОДЕЛЬ_1 (2)_BALANCE.WARM.2011YEAR(v0.7)_FORM15.2013" xfId="592" xr:uid="{CBD25CB5-4A64-4CFF-819D-88AFA8FD995F}"/>
    <cellStyle name="_МОДЕЛЬ_1 (2)_BALANCE.WARM.2011YEAR(v0.7)_FORM3.2013" xfId="593" xr:uid="{A8C80B72-F8E9-43F5-9435-88A057BD6320}"/>
    <cellStyle name="_МОДЕЛЬ_1 (2)_BALANCE.WARM.2011YEAR(v0.7)_FORM4.2013" xfId="594" xr:uid="{E4F8EE4A-7D93-4593-8269-F27275375042}"/>
    <cellStyle name="_МОДЕЛЬ_1 (2)_BALANCE.WARM.2011YEAR(v0.7)_FORM5.2012(v1.0)" xfId="595" xr:uid="{18E6FB30-5F92-432D-914D-523E2DABB410}"/>
    <cellStyle name="_МОДЕЛЬ_1 (2)_BALANCE.WARM.2011YEAR(v0.7)_OREP.INV.GEN.G(v1.0)" xfId="596" xr:uid="{3E69F3DC-388A-49AC-8DCD-FF4B0C0C95B5}"/>
    <cellStyle name="_МОДЕЛЬ_1 (2)_BALANCE.WARM.2011YEAR.NEW.UPDATE.SCHEME" xfId="597" xr:uid="{9BD21713-02DE-438F-ACC2-A78E9C3C7582}"/>
    <cellStyle name="_МОДЕЛЬ_1 (2)_CALC.NORMATIV.KU(v0.2)" xfId="598" xr:uid="{1B8E6734-74D0-46CE-B458-751812B5C003}"/>
    <cellStyle name="_МОДЕЛЬ_1 (2)_EE.2REK.P2011.4.78(v0.3)" xfId="599" xr:uid="{D8835DA4-5D61-44C1-86B3-7A511C5155CF}"/>
    <cellStyle name="_МОДЕЛЬ_1 (2)_FORM15.2013" xfId="600" xr:uid="{CD8BDC4D-2AD7-471F-BEEA-D216CB5531D9}"/>
    <cellStyle name="_МОДЕЛЬ_1 (2)_FORM3.1.2013(v0.2)" xfId="601" xr:uid="{B8A84585-660D-4301-B40D-54FAA0AB1873}"/>
    <cellStyle name="_МОДЕЛЬ_1 (2)_FORM3.2013(v1.0)" xfId="602" xr:uid="{847EB05B-ADF5-45F5-9AA7-9DE61E24F8A9}"/>
    <cellStyle name="_МОДЕЛЬ_1 (2)_FORM3.REG(v1.0)" xfId="603" xr:uid="{3F6531DD-0FB4-42EC-8C75-6C4A550A375B}"/>
    <cellStyle name="_МОДЕЛЬ_1 (2)_FORM910.2012(v0.5)" xfId="604" xr:uid="{A56DBFC9-A0EB-47A9-9DFF-5FD0E070FF39}"/>
    <cellStyle name="_МОДЕЛЬ_1 (2)_FORM910.2012(v0.5)_FORM5.2012(v1.0)" xfId="605" xr:uid="{69F771A4-8EA0-40F6-ADF7-4825C71EE141}"/>
    <cellStyle name="_МОДЕЛЬ_1 (2)_FORM910.2012(v1.1)" xfId="606" xr:uid="{CECAED04-3841-4201-AEDC-C9E9CFECC09D}"/>
    <cellStyle name="_МОДЕЛЬ_1 (2)_INDEX.STATION.2012(v2.1)" xfId="607" xr:uid="{11CD9BA5-D27A-41CE-9D58-A2A6740B0ED6}"/>
    <cellStyle name="_МОДЕЛЬ_1 (2)_INVEST.EE.PLAN.4.78(v0.1)" xfId="608" xr:uid="{822AD105-7AB3-4E54-A6FB-D27E49F3E29E}"/>
    <cellStyle name="_МОДЕЛЬ_1 (2)_INVEST.EE.PLAN.4.78(v0.3)" xfId="609" xr:uid="{CDFD5BF5-3ECB-4336-844C-9A16845F47BC}"/>
    <cellStyle name="_МОДЕЛЬ_1 (2)_INVEST.EE.PLAN.4.78(v1.0)" xfId="610" xr:uid="{E7E3439E-E8A8-46F6-9DF8-C38E1885D33A}"/>
    <cellStyle name="_МОДЕЛЬ_1 (2)_INVEST.EE.PLAN.4.78(v1.0)_PASSPORT.TEPLO.PROIZV(v2.0)" xfId="611" xr:uid="{6B0ED498-41D0-471C-861E-65D2C1743900}"/>
    <cellStyle name="_МОДЕЛЬ_1 (2)_INVEST.EE.PLAN.4.78(v1.0)_PASSPORT.TEPLO.PROIZV(v2.0)_FORM4.2013" xfId="612" xr:uid="{B4DFCD1D-CFA8-4FD6-AD62-15A4D32C97C6}"/>
    <cellStyle name="_МОДЕЛЬ_1 (2)_INVEST.PLAN.4.78(v0.1)" xfId="613" xr:uid="{9A2F9047-1C4F-47A3-877C-15ACC5FFED1C}"/>
    <cellStyle name="_МОДЕЛЬ_1 (2)_INVEST.WARM.PLAN.4.78(v0.1)" xfId="614" xr:uid="{B66FA98D-DF61-4D76-BCCC-E4954502F48C}"/>
    <cellStyle name="_МОДЕЛЬ_1 (2)_INVEST_WARM_PLAN" xfId="615" xr:uid="{8D0820E7-269F-4C1E-BAF5-8F675C15155C}"/>
    <cellStyle name="_МОДЕЛЬ_1 (2)_NADB.JNVLP.APTEKA.2012(v1.0)_21_02_12" xfId="616" xr:uid="{01623E2E-2255-49FE-BC40-F29A02181746}"/>
    <cellStyle name="_МОДЕЛЬ_1 (2)_NADB.JNVLS.APTEKA.2011(v1.3.3)" xfId="617" xr:uid="{4AACA704-3F1E-4A47-B747-94EFB7484681}"/>
    <cellStyle name="_МОДЕЛЬ_1 (2)_NADB.JNVLS.APTEKA.2011(v1.3.3)_46TE.2011(v1.0)" xfId="618" xr:uid="{0DB32108-2FA3-4DA5-9D44-27D082353693}"/>
    <cellStyle name="_МОДЕЛЬ_1 (2)_NADB.JNVLS.APTEKA.2011(v1.3.3)_INDEX.STATION.2012(v1.0)_" xfId="619" xr:uid="{108AEB23-DCDF-4186-9C7D-A215757E29CC}"/>
    <cellStyle name="_МОДЕЛЬ_1 (2)_NADB.JNVLS.APTEKA.2011(v1.3.3)_INDEX.STATION.2012(v2.0)" xfId="620" xr:uid="{E86EAD13-52C7-4BCA-9B61-C861D0CF7A23}"/>
    <cellStyle name="_МОДЕЛЬ_1 (2)_NADB.JNVLS.APTEKA.2011(v1.3.3)_INDEX.STATION.2012(v2.1)" xfId="621" xr:uid="{BB155EFF-4F77-4FC9-888B-2EB56610D9DC}"/>
    <cellStyle name="_МОДЕЛЬ_1 (2)_NADB.JNVLS.APTEKA.2011(v1.3.3)_TEPLO.PREDEL.2012.M(v1.1)_test" xfId="622" xr:uid="{A7D8520A-F6EA-4B8E-BBEB-247F782C79E2}"/>
    <cellStyle name="_МОДЕЛЬ_1 (2)_NADB.JNVLS.APTEKA.2011(v1.3.4)" xfId="623" xr:uid="{432D0BBB-F7B5-4F13-A36B-316AEA35919D}"/>
    <cellStyle name="_МОДЕЛЬ_1 (2)_NADB.JNVLS.APTEKA.2011(v1.3.4)_46TE.2011(v1.0)" xfId="624" xr:uid="{24519CF4-DD0B-4238-843E-F4A49D92816C}"/>
    <cellStyle name="_МОДЕЛЬ_1 (2)_NADB.JNVLS.APTEKA.2011(v1.3.4)_INDEX.STATION.2012(v1.0)_" xfId="625" xr:uid="{2415D396-B288-4B65-AAC3-3C76646D97EB}"/>
    <cellStyle name="_МОДЕЛЬ_1 (2)_NADB.JNVLS.APTEKA.2011(v1.3.4)_INDEX.STATION.2012(v2.0)" xfId="626" xr:uid="{05E21418-09A8-44CF-A8C7-ADDD71B64598}"/>
    <cellStyle name="_МОДЕЛЬ_1 (2)_NADB.JNVLS.APTEKA.2011(v1.3.4)_INDEX.STATION.2012(v2.1)" xfId="627" xr:uid="{0C7BDD81-73F9-4D01-B86F-2A2798B10823}"/>
    <cellStyle name="_МОДЕЛЬ_1 (2)_NADB.JNVLS.APTEKA.2011(v1.3.4)_TEPLO.PREDEL.2012.M(v1.1)_test" xfId="628" xr:uid="{6E1AEBB3-3B01-4317-9F78-3641A27AE8D0}"/>
    <cellStyle name="_МОДЕЛЬ_1 (2)_PASSPORT.TEPLO.PROIZV(v2.1)" xfId="629" xr:uid="{2883A4BA-A3CF-4DE3-BD77-4E18EFE84D91}"/>
    <cellStyle name="_МОДЕЛЬ_1 (2)_PASSPORT.TEPLO.SETI(v0.7)" xfId="630" xr:uid="{F9AC5DBE-E972-4FEE-9524-9C7BC359C456}"/>
    <cellStyle name="_МОДЕЛЬ_1 (2)_PASSPORT.TEPLO.SETI(v1.0)" xfId="631" xr:uid="{F45F277D-C0CC-4B29-9D55-77C5EA668F98}"/>
    <cellStyle name="_МОДЕЛЬ_1 (2)_PR.PROG.WARM.NOTCOMBI.2012.2.16_v1.4(04.04.11) " xfId="632" xr:uid="{D9A2FFCA-ECCE-4422-AC60-4AC708C297F6}"/>
    <cellStyle name="_МОДЕЛЬ_1 (2)_PREDEL.JKH.UTV.2011(v1.0.1)" xfId="633" xr:uid="{889C944E-E903-47AC-B7FE-D34B40DB9F36}"/>
    <cellStyle name="_МОДЕЛЬ_1 (2)_PREDEL.JKH.UTV.2011(v1.0.1)_46TE.2011(v1.0)" xfId="634" xr:uid="{B60FF4F6-D1DF-4666-BD9E-C83D203877EF}"/>
    <cellStyle name="_МОДЕЛЬ_1 (2)_PREDEL.JKH.UTV.2011(v1.0.1)_INDEX.STATION.2012(v1.0)_" xfId="635" xr:uid="{FE743C8A-21A5-4039-AD96-C0B9E9385E5A}"/>
    <cellStyle name="_МОДЕЛЬ_1 (2)_PREDEL.JKH.UTV.2011(v1.0.1)_INDEX.STATION.2012(v2.0)" xfId="636" xr:uid="{D80F0624-C53C-4AB3-9ABE-AE338B789697}"/>
    <cellStyle name="_МОДЕЛЬ_1 (2)_PREDEL.JKH.UTV.2011(v1.0.1)_INDEX.STATION.2012(v2.1)" xfId="637" xr:uid="{7E7D4288-240E-4EFD-A8AB-CC252199AD4F}"/>
    <cellStyle name="_МОДЕЛЬ_1 (2)_PREDEL.JKH.UTV.2011(v1.0.1)_TEPLO.PREDEL.2012.M(v1.1)_test" xfId="638" xr:uid="{A7DCAAF6-67A7-45AA-A64F-FF3C932C13D9}"/>
    <cellStyle name="_МОДЕЛЬ_1 (2)_PREDEL.JKH.UTV.2011(v1.1)" xfId="639" xr:uid="{95F0C27C-C910-4E6C-8B45-48FAF910C131}"/>
    <cellStyle name="_МОДЕЛЬ_1 (2)_PREDEL.JKH.UTV.2011(v1.1)_FORM15.2013" xfId="640" xr:uid="{7E0BEDC4-3FF3-4B17-BDC7-58483EE2F531}"/>
    <cellStyle name="_МОДЕЛЬ_1 (2)_PREDEL.JKH.UTV.2011(v1.1)_FORM3.2013" xfId="641" xr:uid="{7BB813A1-40BE-48E5-98CB-B567C4DFE040}"/>
    <cellStyle name="_МОДЕЛЬ_1 (2)_PREDEL.JKH.UTV.2011(v1.1)_FORM4.2013" xfId="642" xr:uid="{DA5B6DD3-CABF-4021-A581-1A42E30C2E02}"/>
    <cellStyle name="_МОДЕЛЬ_1 (2)_PREDEL.JKH.UTV.2011(v1.1)_FORM5.2012(v1.0)" xfId="643" xr:uid="{AD798A06-DCAF-43B3-98DC-B81A9D30995D}"/>
    <cellStyle name="_МОДЕЛЬ_1 (2)_PREDEL.JKH.UTV.2011(v1.1)_OREP.INV.GEN.G(v1.0)" xfId="644" xr:uid="{5A994177-AF95-4194-8486-74280A3F0478}"/>
    <cellStyle name="_МОДЕЛЬ_1 (2)_REP.BLR.2012(v1.0)" xfId="645" xr:uid="{BD2518A7-E033-446F-9CF2-E43A91A9AA49}"/>
    <cellStyle name="_МОДЕЛЬ_1 (2)_TEPLO.PREDEL.2012.M(v1.1)" xfId="646" xr:uid="{E1936B3A-0D01-4A4E-90A5-BDCB17BAA90E}"/>
    <cellStyle name="_МОДЕЛЬ_1 (2)_TEST.TEMPLATE" xfId="647" xr:uid="{5E9532E0-E5E6-4B97-AA28-98111D93873C}"/>
    <cellStyle name="_МОДЕЛЬ_1 (2)_UPDATE.46EE.2011.TO.1.1" xfId="648" xr:uid="{9AD03E64-8542-4360-959A-411FEDDCA3A7}"/>
    <cellStyle name="_МОДЕЛЬ_1 (2)_UPDATE.46TE.2011.TO.1.1" xfId="649" xr:uid="{3B55D21A-E16B-439B-BA01-F78AE61B2126}"/>
    <cellStyle name="_МОДЕЛЬ_1 (2)_UPDATE.46TE.2011.TO.1.2" xfId="650" xr:uid="{3E853247-9D1C-4691-B290-EAE2DEB4F851}"/>
    <cellStyle name="_МОДЕЛЬ_1 (2)_UPDATE.BALANCE.WARM.2011YEAR.TO.1.1" xfId="651" xr:uid="{AEE31720-D85E-4164-978F-0C629C795F03}"/>
    <cellStyle name="_МОДЕЛЬ_1 (2)_UPDATE.BALANCE.WARM.2011YEAR.TO.1.1_46TE.2011(v1.0)" xfId="652" xr:uid="{5834E2AF-8089-49AC-92A6-F10081873B38}"/>
    <cellStyle name="_МОДЕЛЬ_1 (2)_UPDATE.BALANCE.WARM.2011YEAR.TO.1.1_INDEX.STATION.2012(v1.0)_" xfId="653" xr:uid="{F4433560-BC48-4601-B7ED-7DB4C86F6BDB}"/>
    <cellStyle name="_МОДЕЛЬ_1 (2)_UPDATE.BALANCE.WARM.2011YEAR.TO.1.1_INDEX.STATION.2012(v2.0)" xfId="654" xr:uid="{CA5E582E-9BE3-4DE3-B7AE-90FA8B685981}"/>
    <cellStyle name="_МОДЕЛЬ_1 (2)_UPDATE.BALANCE.WARM.2011YEAR.TO.1.1_INDEX.STATION.2012(v2.1)" xfId="655" xr:uid="{C1F241E0-2A2D-4A71-AD46-2D7CF21CFC27}"/>
    <cellStyle name="_МОДЕЛЬ_1 (2)_UPDATE.BALANCE.WARM.2011YEAR.TO.1.1_OREP.KU.2011.MONTHLY.02(v1.1)" xfId="656" xr:uid="{24AAF90D-8FA6-4FAB-804B-BA3D8FF2F9C9}"/>
    <cellStyle name="_МОДЕЛЬ_1 (2)_UPDATE.BALANCE.WARM.2011YEAR.TO.1.1_TEPLO.PREDEL.2012.M(v1.1)_test" xfId="657" xr:uid="{75E7781B-3608-4465-9DD3-F034B9AE6881}"/>
    <cellStyle name="_МОДЕЛЬ_1 (2)_UPDATE.NADB.JNVLS.APTEKA.2011.TO.1.3.4" xfId="658" xr:uid="{CD0013C7-F05D-4F5D-84C3-BF8450078D00}"/>
    <cellStyle name="_МОДЕЛЬ_1 (2)_Книга2" xfId="659" xr:uid="{AEDAB16F-5E9C-41AC-871D-C1E241DDC90F}"/>
    <cellStyle name="_МОДЕЛЬ_1 (2)_Книга2_PR.PROG.WARM.NOTCOMBI.2012.2.16_v1.4(04.04.11) " xfId="660" xr:uid="{8B1D0AB9-FA8A-47AE-AE88-270FE6CC2A4D}"/>
    <cellStyle name="_Мощность" xfId="661" xr:uid="{2DD3F8B1-A269-43E1-A60B-EE0C465F092B}"/>
    <cellStyle name="_НВВ 2009 постатейно свод по филиалам_09_02_09" xfId="662" xr:uid="{82DC0B75-01BA-4550-9F46-7DB2E5F70022}"/>
    <cellStyle name="_НВВ 2009 постатейно свод по филиалам_09_02_09_Новая инструкция1_фст" xfId="663" xr:uid="{6743A2BF-2642-4F14-BD9A-CB02A09678E6}"/>
    <cellStyle name="_НВВ 2009 постатейно свод по филиалам_для Валентина" xfId="664" xr:uid="{521D283C-2C70-4F52-8832-697193DFBA0E}"/>
    <cellStyle name="_НВВ 2009 постатейно свод по филиалам_для Валентина_Новая инструкция1_фст" xfId="665" xr:uid="{BD5E0C53-F136-480E-92C4-6BE7B761182D}"/>
    <cellStyle name="_Омск" xfId="666" xr:uid="{00DF0E3F-45B7-4801-9A53-C76C2DEDD93D}"/>
    <cellStyle name="_Омск_Новая инструкция1_фст" xfId="667" xr:uid="{1412B257-1408-48FA-A22D-B9E5550D8B49}"/>
    <cellStyle name="_Оплата труда в тарифе 2007 для ПЭО" xfId="668" xr:uid="{375A382B-E693-4CB2-AA0F-8EE0387F853E}"/>
    <cellStyle name="_оплата труда в тарифе 2007 для ПЭО (финплан)" xfId="669" xr:uid="{B7E2C35E-33BB-45BB-A481-FC5E078A9CF6}"/>
    <cellStyle name="_Оплата труда_1(для УРТ)" xfId="670" xr:uid="{1AE1C3B5-60CB-47C5-B63F-36F4F6520E30}"/>
    <cellStyle name="_ОТ ИД 2009" xfId="671" xr:uid="{D5D0F08E-3877-49A2-A4A5-A9CB48DEB7A1}"/>
    <cellStyle name="_ОТ ИД 2009_Новая инструкция1_фст" xfId="672" xr:uid="{1C027938-884A-42B0-9FB7-707C70C140B5}"/>
    <cellStyle name="_Отпуск из сети ТЭ" xfId="673" xr:uid="{6595DE38-95BC-49B7-9D27-833DD7795498}"/>
    <cellStyle name="_П 1.16 к тарифам" xfId="674" xr:uid="{61CA1D29-C50C-4527-B039-2A5D8401430E}"/>
    <cellStyle name="_П.1.16 (диф.1,056 и факт. тар. ставкой) 2 вариант" xfId="675" xr:uid="{C19CE241-A919-4E26-BAC0-ED466A815541}"/>
    <cellStyle name="_п.1.6_2007_гран_4%" xfId="676" xr:uid="{DC338414-5ED0-428B-8C41-135E90D42ABF}"/>
    <cellStyle name="_Перекрестка" xfId="677" xr:uid="{2B8E68B0-E91A-4270-ACBF-3CC30654D135}"/>
    <cellStyle name="_план 2006 Тюменьэнерго ОФ" xfId="678" xr:uid="{E6DA7211-AE25-410C-9E95-D292175D36A3}"/>
    <cellStyle name="_план 2007 Тюменьэнерго" xfId="679" xr:uid="{FB49E0FF-7AFC-464C-8ABB-205D2E81E6B3}"/>
    <cellStyle name="_Потребление ЭЭ по Договорам " xfId="680" xr:uid="{BF6F6042-1FD4-44BB-B525-C87BF7FA9EB5}"/>
    <cellStyle name="_пр 5 тариф RAB" xfId="681" xr:uid="{85E601EA-10CA-4566-AFDF-491304CD4E8C}"/>
    <cellStyle name="_пр 5 тариф RAB 2" xfId="682" xr:uid="{FF61E6BC-F1D7-4E02-9224-0533B018567F}"/>
    <cellStyle name="_пр 5 тариф RAB 2_OREP.KU.2011.MONTHLY.02(v0.1)" xfId="683" xr:uid="{618D29B9-1246-4F70-8F78-BA7DE73D9BF2}"/>
    <cellStyle name="_пр 5 тариф RAB 2_OREP.KU.2011.MONTHLY.02(v0.4)" xfId="684" xr:uid="{7728EC14-EAF1-4155-A412-74D53E0715D2}"/>
    <cellStyle name="_пр 5 тариф RAB 2_OREP.KU.2011.MONTHLY.11(v1.4)" xfId="685" xr:uid="{3CD29404-2C48-4DA6-BF32-EF8751547129}"/>
    <cellStyle name="_пр 5 тариф RAB 2_UPDATE.OREP.KU.2011.MONTHLY.02.TO.1.2" xfId="686" xr:uid="{DF09C60D-2811-4888-B41D-0A8E4FEC6BA5}"/>
    <cellStyle name="_пр 5 тариф RAB_46EE.2011(v1.0)" xfId="687" xr:uid="{CBFD11F0-E0CE-49A1-A778-76BA32B94603}"/>
    <cellStyle name="_пр 5 тариф RAB_46EE.2011(v1.0)_46TE.2011(v1.0)" xfId="688" xr:uid="{F0A031B0-0A8E-486C-9BA0-C73202AE0ED1}"/>
    <cellStyle name="_пр 5 тариф RAB_46EE.2011(v1.0)_INDEX.STATION.2012(v1.0)_" xfId="689" xr:uid="{2A70DD82-96FE-4CFC-B94F-2ACE36193DE2}"/>
    <cellStyle name="_пр 5 тариф RAB_46EE.2011(v1.0)_INDEX.STATION.2012(v2.0)" xfId="690" xr:uid="{FDD4AF2C-8E8B-4F2B-BFC8-554686CB3ECF}"/>
    <cellStyle name="_пр 5 тариф RAB_46EE.2011(v1.0)_INDEX.STATION.2012(v2.1)" xfId="691" xr:uid="{8B6B60E9-0517-4522-A044-7C10783AE3DD}"/>
    <cellStyle name="_пр 5 тариф RAB_46EE.2011(v1.0)_TEPLO.PREDEL.2012.M(v1.1)_test" xfId="692" xr:uid="{C4238D76-A00A-4468-97E5-A3DF912D47CE}"/>
    <cellStyle name="_пр 5 тариф RAB_46EE.2011(v1.2)" xfId="693" xr:uid="{A3596DAD-5289-450A-B5AE-9C02DC5C59D4}"/>
    <cellStyle name="_пр 5 тариф RAB_46EE.2011(v1.2)_FORM15.2013" xfId="694" xr:uid="{CE85C0DA-187F-4EA1-92B2-78945FF9443D}"/>
    <cellStyle name="_пр 5 тариф RAB_46EE.2011(v1.2)_FORM3.2013" xfId="695" xr:uid="{CAFC9F09-C5CA-45E8-AB31-B79C48461E51}"/>
    <cellStyle name="_пр 5 тариф RAB_46EE.2011(v1.2)_FORM4.2013" xfId="696" xr:uid="{35EA1BA0-DF0A-4D7B-B675-A59D4699593A}"/>
    <cellStyle name="_пр 5 тариф RAB_46EE.2011(v1.2)_FORM5.2012(v1.0)" xfId="697" xr:uid="{EA5B6FBC-5221-4FE3-9AB5-0C06C0F40E13}"/>
    <cellStyle name="_пр 5 тариф RAB_46EE.2011(v1.2)_FORM8.2013(v0.3)" xfId="698" xr:uid="{E2B5A1C9-CC4B-4D0D-ADE3-3CA6F2F3B467}"/>
    <cellStyle name="_пр 5 тариф RAB_46EE.2011(v1.2)_OREP.INV.GEN.G(v1.0)" xfId="699" xr:uid="{83E36163-E3E3-48EA-873D-01D883CBE8D3}"/>
    <cellStyle name="_пр 5 тариф RAB_46EP.2011(v2.0)" xfId="700" xr:uid="{9CE0D086-FA43-47B3-B094-2374153628AC}"/>
    <cellStyle name="_пр 5 тариф RAB_46EP.2012(v0.1)" xfId="701" xr:uid="{E7DA5978-108E-4E14-9CC0-18524C1334D5}"/>
    <cellStyle name="_пр 5 тариф RAB_46TE.2011(v1.0)" xfId="702" xr:uid="{DD0EABCF-E083-4873-9F03-651BB23475F4}"/>
    <cellStyle name="_пр 5 тариф RAB_4DNS.UPDATE.EXAMPLE" xfId="703" xr:uid="{4880F230-6E84-4B3C-9F52-8BC43FBC0148}"/>
    <cellStyle name="_пр 5 тариф RAB_ARMRAZR" xfId="704" xr:uid="{FF4E9BF5-D8BA-4759-A6CC-BE1BD49F6099}"/>
    <cellStyle name="_пр 5 тариф RAB_BALANCE.WARM.2010.FACT(v1.0)" xfId="705" xr:uid="{295D8819-F090-4B3E-AB99-AE7FE35EE8BE}"/>
    <cellStyle name="_пр 5 тариф RAB_BALANCE.WARM.2010.PLAN" xfId="706" xr:uid="{4B5191D3-F6B5-41C1-9082-6ADD4CC978BB}"/>
    <cellStyle name="_пр 5 тариф RAB_BALANCE.WARM.2010.PLAN_FORM15.2013" xfId="707" xr:uid="{BF8C480A-6F18-43EC-B31F-09F02D4AA655}"/>
    <cellStyle name="_пр 5 тариф RAB_BALANCE.WARM.2010.PLAN_FORM3.2013" xfId="708" xr:uid="{708610BD-327A-46C1-AC7F-9121CB45249F}"/>
    <cellStyle name="_пр 5 тариф RAB_BALANCE.WARM.2010.PLAN_FORM4.2013" xfId="709" xr:uid="{0EA12B95-D00E-4E5B-90C1-6E1F1BC80CBE}"/>
    <cellStyle name="_пр 5 тариф RAB_BALANCE.WARM.2010.PLAN_FORM5.2012(v1.0)" xfId="710" xr:uid="{F3EBECD2-C346-4894-A331-85B7B781010C}"/>
    <cellStyle name="_пр 5 тариф RAB_BALANCE.WARM.2010.PLAN_OREP.INV.GEN.G(v1.0)" xfId="711" xr:uid="{A3411E9D-0452-485F-8EAA-B2D75C3399A1}"/>
    <cellStyle name="_пр 5 тариф RAB_BALANCE.WARM.2011YEAR(v0.7)" xfId="712" xr:uid="{C3141FE1-551E-4094-8521-F25F5BFA2F3A}"/>
    <cellStyle name="_пр 5 тариф RAB_BALANCE.WARM.2011YEAR(v0.7)_FORM15.2013" xfId="713" xr:uid="{EB2BB02A-9D49-4AF4-A582-6AC368556858}"/>
    <cellStyle name="_пр 5 тариф RAB_BALANCE.WARM.2011YEAR(v0.7)_FORM3.2013" xfId="714" xr:uid="{4D6E0111-6137-479D-B694-8DB6B3653F73}"/>
    <cellStyle name="_пр 5 тариф RAB_BALANCE.WARM.2011YEAR(v0.7)_FORM4.2013" xfId="715" xr:uid="{4A06E436-9391-41F8-9B7B-DD36AF62BA51}"/>
    <cellStyle name="_пр 5 тариф RAB_BALANCE.WARM.2011YEAR(v0.7)_FORM5.2012(v1.0)" xfId="716" xr:uid="{598E2E1A-CE40-466E-8CC7-73832BA70C61}"/>
    <cellStyle name="_пр 5 тариф RAB_BALANCE.WARM.2011YEAR(v0.7)_OREP.INV.GEN.G(v1.0)" xfId="717" xr:uid="{72862554-DBC2-47C0-93BC-F913C32B2238}"/>
    <cellStyle name="_пр 5 тариф RAB_BALANCE.WARM.2011YEAR.NEW.UPDATE.SCHEME" xfId="718" xr:uid="{CAE95C8A-2A42-49A4-866F-1338467A8506}"/>
    <cellStyle name="_пр 5 тариф RAB_CALC.NORMATIV.KU(v0.2)" xfId="719" xr:uid="{92AE7EED-5DC3-4EF4-9113-F51BABEE60DC}"/>
    <cellStyle name="_пр 5 тариф RAB_EE.2REK.P2011.4.78(v0.3)" xfId="720" xr:uid="{D1D5DEC2-6D4C-4956-B035-B8F612C0F515}"/>
    <cellStyle name="_пр 5 тариф RAB_FORM15.2013" xfId="721" xr:uid="{106A43A0-F2F4-464B-8928-3F59BF3B47AE}"/>
    <cellStyle name="_пр 5 тариф RAB_FORM3.1.2013(v0.2)" xfId="722" xr:uid="{2D1D3F36-6A77-4FC3-B23C-F7CB7B356E5C}"/>
    <cellStyle name="_пр 5 тариф RAB_FORM3.2013(v1.0)" xfId="723" xr:uid="{FCDD21AB-43E6-48D2-94EA-7E6CF71A4816}"/>
    <cellStyle name="_пр 5 тариф RAB_FORM3.REG(v1.0)" xfId="724" xr:uid="{7059C363-5696-4714-B308-7646119662FC}"/>
    <cellStyle name="_пр 5 тариф RAB_FORM910.2012(v0.5)" xfId="725" xr:uid="{14ACE25E-FE17-4827-9011-59F73739CC3E}"/>
    <cellStyle name="_пр 5 тариф RAB_FORM910.2012(v0.5)_FORM5.2012(v1.0)" xfId="726" xr:uid="{C140DE05-7950-4F5B-9B60-1733D80B5053}"/>
    <cellStyle name="_пр 5 тариф RAB_FORM910.2012(v1.1)" xfId="727" xr:uid="{48A31BFD-4D53-4C8C-84FE-B2B35247DC26}"/>
    <cellStyle name="_пр 5 тариф RAB_INDEX.STATION.2012(v2.1)" xfId="728" xr:uid="{FC7196BC-8B6E-43B7-8E07-27B35C61071C}"/>
    <cellStyle name="_пр 5 тариф RAB_INVEST.EE.PLAN.4.78(v0.1)" xfId="729" xr:uid="{39FB6A42-DE67-4447-9284-26A9931DE57B}"/>
    <cellStyle name="_пр 5 тариф RAB_INVEST.EE.PLAN.4.78(v0.3)" xfId="730" xr:uid="{CECD9523-6F95-48FA-B13C-7F2018A201A6}"/>
    <cellStyle name="_пр 5 тариф RAB_INVEST.EE.PLAN.4.78(v1.0)" xfId="731" xr:uid="{3BB4AE28-38EE-421D-BC26-B55F5BB6AD6F}"/>
    <cellStyle name="_пр 5 тариф RAB_INVEST.EE.PLAN.4.78(v1.0)_PASSPORT.TEPLO.PROIZV(v2.0)" xfId="732" xr:uid="{B6195999-9609-4F97-9A8B-27A3665D7850}"/>
    <cellStyle name="_пр 5 тариф RAB_INVEST.EE.PLAN.4.78(v1.0)_PASSPORT.TEPLO.PROIZV(v2.0)_FORM4.2013" xfId="733" xr:uid="{232D9F6B-51F3-4CAD-90ED-2BC75620577A}"/>
    <cellStyle name="_пр 5 тариф RAB_INVEST.PLAN.4.78(v0.1)" xfId="734" xr:uid="{933F091C-1428-411B-B8CB-D9CEC49141AC}"/>
    <cellStyle name="_пр 5 тариф RAB_INVEST.WARM.PLAN.4.78(v0.1)" xfId="735" xr:uid="{0C5D15C8-E51F-489E-A8D4-0E0012DED2CB}"/>
    <cellStyle name="_пр 5 тариф RAB_INVEST_WARM_PLAN" xfId="736" xr:uid="{13A41DC0-E1E6-4743-8570-F591D732B82C}"/>
    <cellStyle name="_пр 5 тариф RAB_NADB.JNVLP.APTEKA.2012(v1.0)_21_02_12" xfId="737" xr:uid="{D62DCF60-C8F7-4583-89B5-2E40050F3856}"/>
    <cellStyle name="_пр 5 тариф RAB_NADB.JNVLS.APTEKA.2011(v1.3.3)" xfId="738" xr:uid="{3E8FEAA2-52A1-4C64-A3AE-D7EDF52BF772}"/>
    <cellStyle name="_пр 5 тариф RAB_NADB.JNVLS.APTEKA.2011(v1.3.3)_46TE.2011(v1.0)" xfId="739" xr:uid="{5D70756F-70EB-4950-A8D1-341F092AC951}"/>
    <cellStyle name="_пр 5 тариф RAB_NADB.JNVLS.APTEKA.2011(v1.3.3)_INDEX.STATION.2012(v1.0)_" xfId="740" xr:uid="{DB104344-7DA9-46ED-9B54-77F6A23BA963}"/>
    <cellStyle name="_пр 5 тариф RAB_NADB.JNVLS.APTEKA.2011(v1.3.3)_INDEX.STATION.2012(v2.0)" xfId="741" xr:uid="{B6E7EBF5-389E-4C89-ADC4-CFC9CAABF2DF}"/>
    <cellStyle name="_пр 5 тариф RAB_NADB.JNVLS.APTEKA.2011(v1.3.3)_INDEX.STATION.2012(v2.1)" xfId="742" xr:uid="{5C036303-6B0C-4516-8AF2-C21F90F19357}"/>
    <cellStyle name="_пр 5 тариф RAB_NADB.JNVLS.APTEKA.2011(v1.3.3)_TEPLO.PREDEL.2012.M(v1.1)_test" xfId="743" xr:uid="{24CBCFC2-A05C-4D92-BFE6-B4087AE566DA}"/>
    <cellStyle name="_пр 5 тариф RAB_NADB.JNVLS.APTEKA.2011(v1.3.4)" xfId="744" xr:uid="{4B54B400-1BFA-42A5-8339-CDE9705EA60D}"/>
    <cellStyle name="_пр 5 тариф RAB_NADB.JNVLS.APTEKA.2011(v1.3.4)_46TE.2011(v1.0)" xfId="745" xr:uid="{AEA6367C-14DE-4D77-963E-D6042E2227D8}"/>
    <cellStyle name="_пр 5 тариф RAB_NADB.JNVLS.APTEKA.2011(v1.3.4)_INDEX.STATION.2012(v1.0)_" xfId="746" xr:uid="{6F589EBF-E00F-4A71-BF7B-D4BA1C2D6675}"/>
    <cellStyle name="_пр 5 тариф RAB_NADB.JNVLS.APTEKA.2011(v1.3.4)_INDEX.STATION.2012(v2.0)" xfId="747" xr:uid="{93DD4AB9-D8E7-478B-9243-4ED1CA92D854}"/>
    <cellStyle name="_пр 5 тариф RAB_NADB.JNVLS.APTEKA.2011(v1.3.4)_INDEX.STATION.2012(v2.1)" xfId="748" xr:uid="{45DC2620-1E0D-44C8-9045-4E1713F84B9D}"/>
    <cellStyle name="_пр 5 тариф RAB_NADB.JNVLS.APTEKA.2011(v1.3.4)_TEPLO.PREDEL.2012.M(v1.1)_test" xfId="749" xr:uid="{86F6891D-3489-4694-A502-BADAE847F8A0}"/>
    <cellStyle name="_пр 5 тариф RAB_PASSPORT.TEPLO.PROIZV(v2.1)" xfId="750" xr:uid="{0B172BC8-0090-4418-81C7-C8EA2BB340E2}"/>
    <cellStyle name="_пр 5 тариф RAB_PASSPORT.TEPLO.SETI(v0.7)" xfId="751" xr:uid="{3C8D5E08-52DE-4DFB-83EC-6CBF3FE0D9B4}"/>
    <cellStyle name="_пр 5 тариф RAB_PASSPORT.TEPLO.SETI(v1.0)" xfId="752" xr:uid="{7E6538A3-9A12-4D83-8F32-23B3F23DF515}"/>
    <cellStyle name="_пр 5 тариф RAB_PR.PROG.WARM.NOTCOMBI.2012.2.16_v1.4(04.04.11) " xfId="753" xr:uid="{266509E9-061F-436B-A30E-DF66E631560A}"/>
    <cellStyle name="_пр 5 тариф RAB_PREDEL.JKH.UTV.2011(v1.0.1)" xfId="754" xr:uid="{EFE57D41-1773-495D-BB37-E20DFBB9CB78}"/>
    <cellStyle name="_пр 5 тариф RAB_PREDEL.JKH.UTV.2011(v1.0.1)_46TE.2011(v1.0)" xfId="755" xr:uid="{BA87DDB3-3869-485E-91E9-10E62B3B8B7B}"/>
    <cellStyle name="_пр 5 тариф RAB_PREDEL.JKH.UTV.2011(v1.0.1)_INDEX.STATION.2012(v1.0)_" xfId="756" xr:uid="{8409003E-1DB5-4DEE-BF7C-32FCCB09B9D7}"/>
    <cellStyle name="_пр 5 тариф RAB_PREDEL.JKH.UTV.2011(v1.0.1)_INDEX.STATION.2012(v2.0)" xfId="757" xr:uid="{59844725-FE9F-4672-BE53-D09F3AFC6BC0}"/>
    <cellStyle name="_пр 5 тариф RAB_PREDEL.JKH.UTV.2011(v1.0.1)_INDEX.STATION.2012(v2.1)" xfId="758" xr:uid="{F1C7854C-DA73-4EA3-8355-75997354F02A}"/>
    <cellStyle name="_пр 5 тариф RAB_PREDEL.JKH.UTV.2011(v1.0.1)_TEPLO.PREDEL.2012.M(v1.1)_test" xfId="759" xr:uid="{E7E926D0-407F-4A34-AEB2-CFCF36CDF28B}"/>
    <cellStyle name="_пр 5 тариф RAB_PREDEL.JKH.UTV.2011(v1.1)" xfId="760" xr:uid="{474DC19D-1B7E-4D11-8123-EB7D936AEE91}"/>
    <cellStyle name="_пр 5 тариф RAB_PREDEL.JKH.UTV.2011(v1.1)_FORM15.2013" xfId="761" xr:uid="{EC453DEE-7A6E-4406-A533-09D7618CC4A8}"/>
    <cellStyle name="_пр 5 тариф RAB_PREDEL.JKH.UTV.2011(v1.1)_FORM3.2013" xfId="762" xr:uid="{AF73106D-16B7-4B65-8CE0-4BF9FE5B769E}"/>
    <cellStyle name="_пр 5 тариф RAB_PREDEL.JKH.UTV.2011(v1.1)_FORM4.2013" xfId="763" xr:uid="{03E33EC8-D311-43D2-91ED-2A0DE482F635}"/>
    <cellStyle name="_пр 5 тариф RAB_PREDEL.JKH.UTV.2011(v1.1)_FORM5.2012(v1.0)" xfId="764" xr:uid="{D56C9225-1386-4223-B00B-04AD99973AC7}"/>
    <cellStyle name="_пр 5 тариф RAB_PREDEL.JKH.UTV.2011(v1.1)_OREP.INV.GEN.G(v1.0)" xfId="765" xr:uid="{F634F820-FAB4-4716-BA40-53B352B7EC7E}"/>
    <cellStyle name="_пр 5 тариф RAB_REP.BLR.2012(v1.0)" xfId="766" xr:uid="{ABD32FE2-BE5D-4BF3-9B26-3506BD55C8B3}"/>
    <cellStyle name="_пр 5 тариф RAB_TEPLO.PREDEL.2012.M(v1.1)" xfId="767" xr:uid="{3134CAF0-747E-499C-A3F8-28A555E77485}"/>
    <cellStyle name="_пр 5 тариф RAB_TEST.TEMPLATE" xfId="768" xr:uid="{5898D4B4-6A92-49FD-B474-7B1EE8ED6459}"/>
    <cellStyle name="_пр 5 тариф RAB_UPDATE.46EE.2011.TO.1.1" xfId="769" xr:uid="{CF1CFF50-9576-4780-9F56-6672DF03256F}"/>
    <cellStyle name="_пр 5 тариф RAB_UPDATE.46TE.2011.TO.1.1" xfId="770" xr:uid="{FCB10409-0154-42C9-A2AE-C70CB674E2A4}"/>
    <cellStyle name="_пр 5 тариф RAB_UPDATE.46TE.2011.TO.1.2" xfId="771" xr:uid="{4DE07890-0863-48A8-A60C-3523C9589E5A}"/>
    <cellStyle name="_пр 5 тариф RAB_UPDATE.BALANCE.WARM.2011YEAR.TO.1.1" xfId="772" xr:uid="{019A5B6D-824C-4CE9-8A5A-B0FFA4752CF6}"/>
    <cellStyle name="_пр 5 тариф RAB_UPDATE.BALANCE.WARM.2011YEAR.TO.1.1_46TE.2011(v1.0)" xfId="773" xr:uid="{9BA0EF46-1C2B-414F-BEA6-C390888E574E}"/>
    <cellStyle name="_пр 5 тариф RAB_UPDATE.BALANCE.WARM.2011YEAR.TO.1.1_INDEX.STATION.2012(v1.0)_" xfId="774" xr:uid="{FD1A9AEC-E72D-46B8-8435-7A96EF707AF2}"/>
    <cellStyle name="_пр 5 тариф RAB_UPDATE.BALANCE.WARM.2011YEAR.TO.1.1_INDEX.STATION.2012(v2.0)" xfId="775" xr:uid="{9260ED0F-BCB9-4E77-AA88-194B3598C9F8}"/>
    <cellStyle name="_пр 5 тариф RAB_UPDATE.BALANCE.WARM.2011YEAR.TO.1.1_INDEX.STATION.2012(v2.1)" xfId="776" xr:uid="{FA66856D-303A-4F3C-B200-A3F0FFD7696D}"/>
    <cellStyle name="_пр 5 тариф RAB_UPDATE.BALANCE.WARM.2011YEAR.TO.1.1_OREP.KU.2011.MONTHLY.02(v1.1)" xfId="777" xr:uid="{48D841D6-D7B8-4C0A-B5C2-85FB9D802F5B}"/>
    <cellStyle name="_пр 5 тариф RAB_UPDATE.BALANCE.WARM.2011YEAR.TO.1.1_TEPLO.PREDEL.2012.M(v1.1)_test" xfId="778" xr:uid="{6FF0F909-F1E8-4C90-8D68-DD1C87EC08F6}"/>
    <cellStyle name="_пр 5 тариф RAB_UPDATE.NADB.JNVLS.APTEKA.2011.TO.1.3.4" xfId="779" xr:uid="{33A3B37F-5752-401D-AA34-90FC240B834A}"/>
    <cellStyle name="_пр 5 тариф RAB_Книга2" xfId="780" xr:uid="{5C99B78C-F3E4-4CCF-BE09-04E969064741}"/>
    <cellStyle name="_пр 5 тариф RAB_Книга2_PR.PROG.WARM.NOTCOMBI.2012.2.16_v1.4(04.04.11) " xfId="781" xr:uid="{AE15D3C7-3322-4A6C-BC9E-B8FD9C20BBA9}"/>
    <cellStyle name="_Предожение _ДБП_2009 г ( согласованные БП)  (2)" xfId="782" xr:uid="{A79C4AEA-3F14-4BB9-93BF-E9BBABA9B809}"/>
    <cellStyle name="_Предожение _ДБП_2009 г ( согласованные БП)  (2)_Новая инструкция1_фст" xfId="783" xr:uid="{1F4E1733-D74C-4106-9E29-948ACA741627}"/>
    <cellStyle name="_Предполагаем везти" xfId="784" xr:uid="{E48577B6-BFB3-4767-B523-99DE7CEEF876}"/>
    <cellStyle name="_Прил 12 (Форма АТАБ)" xfId="785" xr:uid="{F505F977-95DA-4DAD-A522-A2E7FCA22F89}"/>
    <cellStyle name="_Прил.1,2,3,7 Ишим" xfId="786" xr:uid="{7C226506-2BE6-4881-8C6D-1FD15BBE5927}"/>
    <cellStyle name="_Приложение 2 0806 факт" xfId="787" xr:uid="{152507B5-AC67-4567-9721-0AE70CFE48A9}"/>
    <cellStyle name="_Приложение 2 транспортировка 2008 ТЭ_2" xfId="788" xr:uid="{8E4C1773-48BD-49F7-81B6-5ADC8FEF4ABD}"/>
    <cellStyle name="_Приложение МТС-3-КС" xfId="789" xr:uid="{81FB89D9-F488-4421-9D6F-B64DC46F250C}"/>
    <cellStyle name="_Приложение МТС-3-КС_Новая инструкция1_фст" xfId="790" xr:uid="{9537EF86-3958-46A9-BBEF-99802924C383}"/>
    <cellStyle name="_Приложение-МТС--2-1" xfId="791" xr:uid="{D1447DB4-182D-439A-9E65-DAE57676A117}"/>
    <cellStyle name="_Приложение-МТС--2-1_Новая инструкция1_фст" xfId="792" xr:uid="{DBB9EA03-5926-426A-AEA5-85B392DFAD62}"/>
    <cellStyle name="_приложения к письму" xfId="793" xr:uid="{F7560C89-B807-4C2E-A413-6497E25D5E92}"/>
    <cellStyle name="_Приложения к письму Делова и Крючкова с 1 октября 2011 г." xfId="794" xr:uid="{1C393A9C-4C69-4612-8E4B-BA5658EC9A60}"/>
    <cellStyle name="_приложения к письму_1" xfId="795" xr:uid="{4DE8AD93-9C0C-4364-BF0D-BD02BA32C0A3}"/>
    <cellStyle name="_Приложения(отправка)" xfId="796" xr:uid="{3DC502BC-DEB4-4E29-8915-E012646ACA0E}"/>
    <cellStyle name="_ПРОГНОЗ сбытовых надбавок на 2012 год" xfId="797" xr:uid="{7EA4DC8A-D8AD-4E8F-A827-1F325944B1E1}"/>
    <cellStyle name="_Протокол по труду 2008 (Варианты)" xfId="798" xr:uid="{2EFE3DDC-DDCB-48C8-829C-3E2750154B7B}"/>
    <cellStyle name="_Протокол сметы ТЭК на 2012 год" xfId="799" xr:uid="{C65CEF2A-DF03-46C1-8E24-75215BC762C5}"/>
    <cellStyle name="_Пурнефтегаз Приложения к договору на 2007 г" xfId="800" xr:uid="{B633F102-E8CF-482F-8F09-490B0F1298DA}"/>
    <cellStyle name="_Р  А   С   Ч    Ё   Т   Ы    ТД с 01.07.2012 на ОРЭМ" xfId="801" xr:uid="{00A5DC0F-F331-40DA-B374-433E6B17272D}"/>
    <cellStyle name="_Расчет RAB_22072008" xfId="802" xr:uid="{CCB66375-DC03-4702-A411-2B35C50DEECB}"/>
    <cellStyle name="_Расчет RAB_22072008 2" xfId="803" xr:uid="{651C1BA7-3AA7-4DC1-9574-8AB0F98A821D}"/>
    <cellStyle name="_Расчет RAB_22072008 2_OREP.KU.2011.MONTHLY.02(v0.1)" xfId="804" xr:uid="{3076032D-CF57-48D6-A9F4-5AEC8ADDD16C}"/>
    <cellStyle name="_Расчет RAB_22072008 2_OREP.KU.2011.MONTHLY.02(v0.4)" xfId="805" xr:uid="{BAE5454B-7252-4D34-9CB1-2FD2EF28D036}"/>
    <cellStyle name="_Расчет RAB_22072008 2_OREP.KU.2011.MONTHLY.11(v1.4)" xfId="806" xr:uid="{9E56036D-8C6B-41C6-BDE9-E119E4801EA1}"/>
    <cellStyle name="_Расчет RAB_22072008 2_UPDATE.OREP.KU.2011.MONTHLY.02.TO.1.2" xfId="807" xr:uid="{0FE51325-668A-44F6-BD8E-91D5B8D007BC}"/>
    <cellStyle name="_Расчет RAB_22072008_46EE.2011(v1.0)" xfId="808" xr:uid="{5800B393-3F32-4A60-A566-84BC2DE66849}"/>
    <cellStyle name="_Расчет RAB_22072008_46EE.2011(v1.0)_46TE.2011(v1.0)" xfId="809" xr:uid="{75F76E68-853E-46D7-8F6B-645C5434A28D}"/>
    <cellStyle name="_Расчет RAB_22072008_46EE.2011(v1.0)_INDEX.STATION.2012(v1.0)_" xfId="810" xr:uid="{13791CD6-1396-4464-8007-175301306282}"/>
    <cellStyle name="_Расчет RAB_22072008_46EE.2011(v1.0)_INDEX.STATION.2012(v2.0)" xfId="811" xr:uid="{804E3A21-CD03-4366-82DB-2CB3A1B83E86}"/>
    <cellStyle name="_Расчет RAB_22072008_46EE.2011(v1.0)_INDEX.STATION.2012(v2.1)" xfId="812" xr:uid="{3CB7C75C-FEAF-4214-B107-727682710B3A}"/>
    <cellStyle name="_Расчет RAB_22072008_46EE.2011(v1.0)_TEPLO.PREDEL.2012.M(v1.1)_test" xfId="813" xr:uid="{29A512DE-743F-42F1-A079-9AA830290DE4}"/>
    <cellStyle name="_Расчет RAB_22072008_46EE.2011(v1.2)" xfId="814" xr:uid="{296A1FF2-4C2E-4013-AEC9-D31B2FD311FE}"/>
    <cellStyle name="_Расчет RAB_22072008_46EE.2011(v1.2)_FORM15.2013" xfId="815" xr:uid="{AF2ADC67-FD89-4B20-8890-9285C3791377}"/>
    <cellStyle name="_Расчет RAB_22072008_46EE.2011(v1.2)_FORM3.2013" xfId="816" xr:uid="{487D0BFF-31D7-45B4-A87D-5FD60233C8C7}"/>
    <cellStyle name="_Расчет RAB_22072008_46EE.2011(v1.2)_FORM4.2013" xfId="817" xr:uid="{E46FAED4-71B7-4704-B5D9-6D4EF900749A}"/>
    <cellStyle name="_Расчет RAB_22072008_46EE.2011(v1.2)_FORM5.2012(v1.0)" xfId="818" xr:uid="{D2C8A587-2E01-414A-8D53-A65622173A1C}"/>
    <cellStyle name="_Расчет RAB_22072008_46EE.2011(v1.2)_FORM8.2013(v0.3)" xfId="819" xr:uid="{C2A0AB57-A9F2-4582-B16F-D9948DA6DBFB}"/>
    <cellStyle name="_Расчет RAB_22072008_46EE.2011(v1.2)_OREP.INV.GEN.G(v1.0)" xfId="820" xr:uid="{464482D8-DFB8-4AC8-90C5-CACB35EC4D6A}"/>
    <cellStyle name="_Расчет RAB_22072008_46EP.2011(v2.0)" xfId="821" xr:uid="{CD6A1F01-CCBC-4CDE-8746-CF73C14A840A}"/>
    <cellStyle name="_Расчет RAB_22072008_46EP.2012(v0.1)" xfId="822" xr:uid="{226895BB-BE84-48F1-B1B5-36177B182AC5}"/>
    <cellStyle name="_Расчет RAB_22072008_46TE.2011(v1.0)" xfId="823" xr:uid="{44E24CDF-8E22-4F0B-981E-5B1DCC7A730B}"/>
    <cellStyle name="_Расчет RAB_22072008_4DNS.UPDATE.EXAMPLE" xfId="824" xr:uid="{B2D159BC-BC28-46E2-98BD-17AFF3C946FB}"/>
    <cellStyle name="_Расчет RAB_22072008_ARMRAZR" xfId="825" xr:uid="{AEAABBAA-36D7-43ED-8B6A-40D0F1801B95}"/>
    <cellStyle name="_Расчет RAB_22072008_BALANCE.WARM.2010.FACT(v1.0)" xfId="826" xr:uid="{6C68C48B-C3BD-42D2-8A8F-1D4980CE2D30}"/>
    <cellStyle name="_Расчет RAB_22072008_BALANCE.WARM.2010.PLAN" xfId="827" xr:uid="{69A7C03D-A01C-48AC-AC54-87CE2317348E}"/>
    <cellStyle name="_Расчет RAB_22072008_BALANCE.WARM.2010.PLAN_FORM15.2013" xfId="828" xr:uid="{CD658175-D5CB-4622-98F3-0FCBD0A4F5CC}"/>
    <cellStyle name="_Расчет RAB_22072008_BALANCE.WARM.2010.PLAN_FORM3.2013" xfId="829" xr:uid="{7D400F83-1649-443E-85F1-10179D06F288}"/>
    <cellStyle name="_Расчет RAB_22072008_BALANCE.WARM.2010.PLAN_FORM4.2013" xfId="830" xr:uid="{E392148A-10C0-440F-80D5-6ED49CF64B8C}"/>
    <cellStyle name="_Расчет RAB_22072008_BALANCE.WARM.2010.PLAN_FORM5.2012(v1.0)" xfId="831" xr:uid="{EBB33849-FF0F-4A17-9840-E32217E34607}"/>
    <cellStyle name="_Расчет RAB_22072008_BALANCE.WARM.2010.PLAN_OREP.INV.GEN.G(v1.0)" xfId="832" xr:uid="{821F7566-5244-4804-A668-0BC2A4001592}"/>
    <cellStyle name="_Расчет RAB_22072008_BALANCE.WARM.2011YEAR(v0.7)" xfId="833" xr:uid="{100F6F4B-02F9-4B7B-9A1A-3F7526C6AA53}"/>
    <cellStyle name="_Расчет RAB_22072008_BALANCE.WARM.2011YEAR(v0.7)_FORM15.2013" xfId="834" xr:uid="{B068EAA6-ACAF-43A7-8B39-F0E7C86DF525}"/>
    <cellStyle name="_Расчет RAB_22072008_BALANCE.WARM.2011YEAR(v0.7)_FORM3.2013" xfId="835" xr:uid="{B2CA1ECC-6097-4031-B337-032387F5C5A2}"/>
    <cellStyle name="_Расчет RAB_22072008_BALANCE.WARM.2011YEAR(v0.7)_FORM4.2013" xfId="836" xr:uid="{C2F4D1B7-8F97-46CC-A46B-E4BB9B949FA9}"/>
    <cellStyle name="_Расчет RAB_22072008_BALANCE.WARM.2011YEAR(v0.7)_FORM5.2012(v1.0)" xfId="837" xr:uid="{BFECDA0B-DBC5-4680-B2DE-AB3CDCCBCBEC}"/>
    <cellStyle name="_Расчет RAB_22072008_BALANCE.WARM.2011YEAR(v0.7)_OREP.INV.GEN.G(v1.0)" xfId="838" xr:uid="{55199001-89BF-4C57-91B0-184E06375CF8}"/>
    <cellStyle name="_Расчет RAB_22072008_BALANCE.WARM.2011YEAR.NEW.UPDATE.SCHEME" xfId="839" xr:uid="{6BC2ADCE-B55C-41B4-8641-12641A1A3C0B}"/>
    <cellStyle name="_Расчет RAB_22072008_CALC.NORMATIV.KU(v0.2)" xfId="840" xr:uid="{2F131C4C-E06E-49A2-881E-AA9A0E4E261A}"/>
    <cellStyle name="_Расчет RAB_22072008_EE.2REK.P2011.4.78(v0.3)" xfId="841" xr:uid="{AD9D7DC3-7814-41B7-B3A5-E1CDAF8DEA4C}"/>
    <cellStyle name="_Расчет RAB_22072008_FORM15.2013" xfId="842" xr:uid="{8E360985-AF05-48AC-AE1D-DA5435A56235}"/>
    <cellStyle name="_Расчет RAB_22072008_FORM3.1.2013(v0.2)" xfId="843" xr:uid="{603E420D-D929-47C9-88E4-74074F1EA3FC}"/>
    <cellStyle name="_Расчет RAB_22072008_FORM3.2013(v1.0)" xfId="844" xr:uid="{E58B8DE4-9EA3-4DCA-A7C0-8973AF518859}"/>
    <cellStyle name="_Расчет RAB_22072008_FORM3.REG(v1.0)" xfId="845" xr:uid="{3008EBB7-A261-4E38-8E6C-F1B1140F5E64}"/>
    <cellStyle name="_Расчет RAB_22072008_FORM910.2012(v0.5)" xfId="846" xr:uid="{3EFFF3DF-0D1B-4682-AB17-450BFEFD1A3D}"/>
    <cellStyle name="_Расчет RAB_22072008_FORM910.2012(v0.5)_FORM5.2012(v1.0)" xfId="847" xr:uid="{DC7C45BE-2175-4659-AC54-B9A512DB53B1}"/>
    <cellStyle name="_Расчет RAB_22072008_FORM910.2012(v1.1)" xfId="848" xr:uid="{FA62D620-226B-4D2B-906F-3E50EB5353A3}"/>
    <cellStyle name="_Расчет RAB_22072008_INDEX.STATION.2012(v2.1)" xfId="849" xr:uid="{7A269535-B596-4753-B3AA-6D806637684A}"/>
    <cellStyle name="_Расчет RAB_22072008_INVEST.EE.PLAN.4.78(v0.1)" xfId="850" xr:uid="{EDD82957-14B9-44D3-841E-F731BB8E8B94}"/>
    <cellStyle name="_Расчет RAB_22072008_INVEST.EE.PLAN.4.78(v0.3)" xfId="851" xr:uid="{BFD39DF9-4701-4398-961D-C58F77704034}"/>
    <cellStyle name="_Расчет RAB_22072008_INVEST.EE.PLAN.4.78(v1.0)" xfId="852" xr:uid="{63679F2F-2F51-44F0-94AA-EBE57B76AB05}"/>
    <cellStyle name="_Расчет RAB_22072008_INVEST.EE.PLAN.4.78(v1.0)_PASSPORT.TEPLO.PROIZV(v2.0)" xfId="853" xr:uid="{BE5EBF9D-E8B4-4E7A-A625-C571EF1D67B1}"/>
    <cellStyle name="_Расчет RAB_22072008_INVEST.EE.PLAN.4.78(v1.0)_PASSPORT.TEPLO.PROIZV(v2.0)_FORM4.2013" xfId="854" xr:uid="{FEBE9FB9-BFD1-4A0F-833F-8B34CD4B63ED}"/>
    <cellStyle name="_Расчет RAB_22072008_INVEST.PLAN.4.78(v0.1)" xfId="855" xr:uid="{A049071E-BF6D-4EB4-80FC-9524545FF585}"/>
    <cellStyle name="_Расчет RAB_22072008_INVEST.WARM.PLAN.4.78(v0.1)" xfId="856" xr:uid="{5CD0DA2D-EFF1-4C74-B64B-1895B7CF530F}"/>
    <cellStyle name="_Расчет RAB_22072008_INVEST_WARM_PLAN" xfId="857" xr:uid="{D2AAF0D0-6B6D-4840-955D-B315D9FA5434}"/>
    <cellStyle name="_Расчет RAB_22072008_NADB.JNVLP.APTEKA.2012(v1.0)_21_02_12" xfId="858" xr:uid="{FEA99EFB-3E11-45BB-BB7E-ACFE2ADFFD8F}"/>
    <cellStyle name="_Расчет RAB_22072008_NADB.JNVLS.APTEKA.2011(v1.3.3)" xfId="859" xr:uid="{CF426B1E-D4C6-4164-862E-3DE724E06CD0}"/>
    <cellStyle name="_Расчет RAB_22072008_NADB.JNVLS.APTEKA.2011(v1.3.3)_46TE.2011(v1.0)" xfId="860" xr:uid="{ABD73173-B49C-490F-AB06-E8173A651DFC}"/>
    <cellStyle name="_Расчет RAB_22072008_NADB.JNVLS.APTEKA.2011(v1.3.3)_INDEX.STATION.2012(v1.0)_" xfId="861" xr:uid="{E1A6B626-FF7D-4A82-BCE9-917CC818313D}"/>
    <cellStyle name="_Расчет RAB_22072008_NADB.JNVLS.APTEKA.2011(v1.3.3)_INDEX.STATION.2012(v2.0)" xfId="862" xr:uid="{B1F88E59-D6BF-4FC8-905A-E67A7D6891BA}"/>
    <cellStyle name="_Расчет RAB_22072008_NADB.JNVLS.APTEKA.2011(v1.3.3)_INDEX.STATION.2012(v2.1)" xfId="863" xr:uid="{08DD2EAB-A198-420D-823B-5E3340632263}"/>
    <cellStyle name="_Расчет RAB_22072008_NADB.JNVLS.APTEKA.2011(v1.3.3)_TEPLO.PREDEL.2012.M(v1.1)_test" xfId="864" xr:uid="{3B3B30E1-6059-414E-B174-FCAC08269242}"/>
    <cellStyle name="_Расчет RAB_22072008_NADB.JNVLS.APTEKA.2011(v1.3.4)" xfId="865" xr:uid="{0DACEFA0-7C39-4D57-99AD-E0A3CF25CAC1}"/>
    <cellStyle name="_Расчет RAB_22072008_NADB.JNVLS.APTEKA.2011(v1.3.4)_46TE.2011(v1.0)" xfId="866" xr:uid="{5BCA3AB5-DDAA-4B56-B893-2F970132B1C2}"/>
    <cellStyle name="_Расчет RAB_22072008_NADB.JNVLS.APTEKA.2011(v1.3.4)_INDEX.STATION.2012(v1.0)_" xfId="867" xr:uid="{8E252987-6CCB-4F94-995B-22E3CBDEF4E6}"/>
    <cellStyle name="_Расчет RAB_22072008_NADB.JNVLS.APTEKA.2011(v1.3.4)_INDEX.STATION.2012(v2.0)" xfId="868" xr:uid="{171FA9B9-6EF1-4F97-9164-6B15161763EB}"/>
    <cellStyle name="_Расчет RAB_22072008_NADB.JNVLS.APTEKA.2011(v1.3.4)_INDEX.STATION.2012(v2.1)" xfId="869" xr:uid="{DAAF8A17-B491-46F5-B867-B4258345D4BB}"/>
    <cellStyle name="_Расчет RAB_22072008_NADB.JNVLS.APTEKA.2011(v1.3.4)_TEPLO.PREDEL.2012.M(v1.1)_test" xfId="870" xr:uid="{E20CEC3F-52ED-4158-97BE-5EEA2D44467A}"/>
    <cellStyle name="_Расчет RAB_22072008_PASSPORT.TEPLO.PROIZV(v2.1)" xfId="871" xr:uid="{F30A7070-30D9-4C6A-B016-6C94C91EB99A}"/>
    <cellStyle name="_Расчет RAB_22072008_PASSPORT.TEPLO.SETI(v0.7)" xfId="872" xr:uid="{6F1330BE-6AB5-4C55-AD62-0CAB4D264249}"/>
    <cellStyle name="_Расчет RAB_22072008_PASSPORT.TEPLO.SETI(v1.0)" xfId="873" xr:uid="{7317B119-7693-404D-AA9C-646C1C1E9D43}"/>
    <cellStyle name="_Расчет RAB_22072008_PR.PROG.WARM.NOTCOMBI.2012.2.16_v1.4(04.04.11) " xfId="874" xr:uid="{E23E479B-E4E8-467B-9455-44AB055BDE57}"/>
    <cellStyle name="_Расчет RAB_22072008_PREDEL.JKH.UTV.2011(v1.0.1)" xfId="875" xr:uid="{902D7231-EACC-4059-A8EF-EDC964154287}"/>
    <cellStyle name="_Расчет RAB_22072008_PREDEL.JKH.UTV.2011(v1.0.1)_46TE.2011(v1.0)" xfId="876" xr:uid="{42C8F656-99DE-4712-A6FA-FF4E092FC4CC}"/>
    <cellStyle name="_Расчет RAB_22072008_PREDEL.JKH.UTV.2011(v1.0.1)_INDEX.STATION.2012(v1.0)_" xfId="877" xr:uid="{D25BCAD7-E0FD-49BA-8401-E34D504A353D}"/>
    <cellStyle name="_Расчет RAB_22072008_PREDEL.JKH.UTV.2011(v1.0.1)_INDEX.STATION.2012(v2.0)" xfId="878" xr:uid="{49D92B2E-FB09-46F4-B884-51F49BA0967C}"/>
    <cellStyle name="_Расчет RAB_22072008_PREDEL.JKH.UTV.2011(v1.0.1)_INDEX.STATION.2012(v2.1)" xfId="879" xr:uid="{BE318E7E-B754-4289-9725-4E4C3D652187}"/>
    <cellStyle name="_Расчет RAB_22072008_PREDEL.JKH.UTV.2011(v1.0.1)_TEPLO.PREDEL.2012.M(v1.1)_test" xfId="880" xr:uid="{C160B1AE-AA8B-460B-8D85-8A9AE4AC183F}"/>
    <cellStyle name="_Расчет RAB_22072008_PREDEL.JKH.UTV.2011(v1.1)" xfId="881" xr:uid="{11C4D855-8AFA-4C8C-B053-7307560B0491}"/>
    <cellStyle name="_Расчет RAB_22072008_PREDEL.JKH.UTV.2011(v1.1)_FORM15.2013" xfId="882" xr:uid="{2F2B849D-8CDB-4286-AB5B-4947891FA25D}"/>
    <cellStyle name="_Расчет RAB_22072008_PREDEL.JKH.UTV.2011(v1.1)_FORM3.2013" xfId="883" xr:uid="{453CA7E9-442B-400F-BA8E-B9FB4BE47ABF}"/>
    <cellStyle name="_Расчет RAB_22072008_PREDEL.JKH.UTV.2011(v1.1)_FORM4.2013" xfId="884" xr:uid="{144A6E31-6C91-4DDA-A73F-5E696C5BF7FE}"/>
    <cellStyle name="_Расчет RAB_22072008_PREDEL.JKH.UTV.2011(v1.1)_FORM5.2012(v1.0)" xfId="885" xr:uid="{0F76AC96-E4D9-4796-884D-39B1DD4674DF}"/>
    <cellStyle name="_Расчет RAB_22072008_PREDEL.JKH.UTV.2011(v1.1)_OREP.INV.GEN.G(v1.0)" xfId="886" xr:uid="{02B722BB-D454-45F2-B495-8AE436E080BD}"/>
    <cellStyle name="_Расчет RAB_22072008_REP.BLR.2012(v1.0)" xfId="887" xr:uid="{FB706996-362E-4DA9-B6E0-A8688938FA19}"/>
    <cellStyle name="_Расчет RAB_22072008_TEPLO.PREDEL.2012.M(v1.1)" xfId="888" xr:uid="{30F39757-00CE-4BA3-A3E5-CD75EEBDB93E}"/>
    <cellStyle name="_Расчет RAB_22072008_TEST.TEMPLATE" xfId="889" xr:uid="{C5DCB011-2139-4BBE-BA4C-0A5CF73DAF2F}"/>
    <cellStyle name="_Расчет RAB_22072008_UPDATE.46EE.2011.TO.1.1" xfId="890" xr:uid="{2D8B7D17-D0E7-48CE-B982-E7A3D8AA9E94}"/>
    <cellStyle name="_Расчет RAB_22072008_UPDATE.46TE.2011.TO.1.1" xfId="891" xr:uid="{627CE9CB-EA42-453E-B239-6A30E03D57A3}"/>
    <cellStyle name="_Расчет RAB_22072008_UPDATE.46TE.2011.TO.1.2" xfId="892" xr:uid="{494B0C6C-6521-4225-9C10-BA1461D0FFFE}"/>
    <cellStyle name="_Расчет RAB_22072008_UPDATE.BALANCE.WARM.2011YEAR.TO.1.1" xfId="893" xr:uid="{54EC8612-3F44-4F64-B807-7F406ED80C14}"/>
    <cellStyle name="_Расчет RAB_22072008_UPDATE.BALANCE.WARM.2011YEAR.TO.1.1_46TE.2011(v1.0)" xfId="894" xr:uid="{A1BE988A-6111-4102-A75B-A829AC9D8B6E}"/>
    <cellStyle name="_Расчет RAB_22072008_UPDATE.BALANCE.WARM.2011YEAR.TO.1.1_INDEX.STATION.2012(v1.0)_" xfId="895" xr:uid="{1EE0A076-BB9F-4F9E-8834-A340DE3ED92E}"/>
    <cellStyle name="_Расчет RAB_22072008_UPDATE.BALANCE.WARM.2011YEAR.TO.1.1_INDEX.STATION.2012(v2.0)" xfId="896" xr:uid="{FCC20FBE-558E-4BDE-B2D1-6579ACAFAD2B}"/>
    <cellStyle name="_Расчет RAB_22072008_UPDATE.BALANCE.WARM.2011YEAR.TO.1.1_INDEX.STATION.2012(v2.1)" xfId="897" xr:uid="{699E1FDC-E01F-41B3-9D15-94A208A1C825}"/>
    <cellStyle name="_Расчет RAB_22072008_UPDATE.BALANCE.WARM.2011YEAR.TO.1.1_OREP.KU.2011.MONTHLY.02(v1.1)" xfId="898" xr:uid="{73459B63-5810-4379-B595-56E5753B257D}"/>
    <cellStyle name="_Расчет RAB_22072008_UPDATE.BALANCE.WARM.2011YEAR.TO.1.1_TEPLO.PREDEL.2012.M(v1.1)_test" xfId="899" xr:uid="{16756E97-FD5B-4719-9484-BC64F20B87EB}"/>
    <cellStyle name="_Расчет RAB_22072008_UPDATE.NADB.JNVLS.APTEKA.2011.TO.1.3.4" xfId="900" xr:uid="{424CEEFB-6BC2-4533-A457-94AD79E984F5}"/>
    <cellStyle name="_Расчет RAB_22072008_Книга2" xfId="901" xr:uid="{8270F366-E249-4DCD-98C3-022EBAC6552C}"/>
    <cellStyle name="_Расчет RAB_22072008_Книга2_PR.PROG.WARM.NOTCOMBI.2012.2.16_v1.4(04.04.11) " xfId="902" xr:uid="{C1BB5DB4-9766-4BC8-A3C2-01D8E691F817}"/>
    <cellStyle name="_Расчет RAB_Лен и МОЭСК_с 2010 года_14.04.2009_со сглаж_version 3.0_без ФСК" xfId="903" xr:uid="{0330FD49-2F00-4276-B3D6-CA4BFD6AC48B}"/>
    <cellStyle name="_Расчет RAB_Лен и МОЭСК_с 2010 года_14.04.2009_со сглаж_version 3.0_без ФСК 2" xfId="904" xr:uid="{A997A67D-9F36-48B0-AB23-2A628211FEF0}"/>
    <cellStyle name="_Расчет RAB_Лен и МОЭСК_с 2010 года_14.04.2009_со сглаж_version 3.0_без ФСК 2_OREP.KU.2011.MONTHLY.02(v0.1)" xfId="905" xr:uid="{81CCFA97-3E71-4408-8D2A-BB356E26B5AE}"/>
    <cellStyle name="_Расчет RAB_Лен и МОЭСК_с 2010 года_14.04.2009_со сглаж_version 3.0_без ФСК 2_OREP.KU.2011.MONTHLY.02(v0.4)" xfId="906" xr:uid="{49840C76-8F1A-43EC-B3C4-5A35272F3AB1}"/>
    <cellStyle name="_Расчет RAB_Лен и МОЭСК_с 2010 года_14.04.2009_со сглаж_version 3.0_без ФСК 2_OREP.KU.2011.MONTHLY.11(v1.4)" xfId="907" xr:uid="{BEEA1104-E64C-410F-8092-A62CD79EFF5A}"/>
    <cellStyle name="_Расчет RAB_Лен и МОЭСК_с 2010 года_14.04.2009_со сглаж_version 3.0_без ФСК 2_UPDATE.OREP.KU.2011.MONTHLY.02.TO.1.2" xfId="908" xr:uid="{F740E03A-DCC3-4602-8338-61107B427D76}"/>
    <cellStyle name="_Расчет RAB_Лен и МОЭСК_с 2010 года_14.04.2009_со сглаж_version 3.0_без ФСК_46EE.2011(v1.0)" xfId="909" xr:uid="{49E4C659-0699-4B47-BF90-BA5B53DAC8B2}"/>
    <cellStyle name="_Расчет RAB_Лен и МОЭСК_с 2010 года_14.04.2009_со сглаж_version 3.0_без ФСК_46EE.2011(v1.0)_46TE.2011(v1.0)" xfId="910" xr:uid="{EBB25306-D0B9-401C-8D64-782D247638B4}"/>
    <cellStyle name="_Расчет RAB_Лен и МОЭСК_с 2010 года_14.04.2009_со сглаж_version 3.0_без ФСК_46EE.2011(v1.0)_INDEX.STATION.2012(v1.0)_" xfId="911" xr:uid="{B126B430-4524-4A9F-ACAF-EBBB23E6107D}"/>
    <cellStyle name="_Расчет RAB_Лен и МОЭСК_с 2010 года_14.04.2009_со сглаж_version 3.0_без ФСК_46EE.2011(v1.0)_INDEX.STATION.2012(v2.0)" xfId="912" xr:uid="{1D7334C9-7A18-4ECB-97F9-212CAE4CD346}"/>
    <cellStyle name="_Расчет RAB_Лен и МОЭСК_с 2010 года_14.04.2009_со сглаж_version 3.0_без ФСК_46EE.2011(v1.0)_INDEX.STATION.2012(v2.1)" xfId="913" xr:uid="{73F37A3F-765A-4AA9-B8DC-5E2CF21331C7}"/>
    <cellStyle name="_Расчет RAB_Лен и МОЭСК_с 2010 года_14.04.2009_со сглаж_version 3.0_без ФСК_46EE.2011(v1.0)_TEPLO.PREDEL.2012.M(v1.1)_test" xfId="914" xr:uid="{480EE107-7BF6-4704-8011-FA2D25E34176}"/>
    <cellStyle name="_Расчет RAB_Лен и МОЭСК_с 2010 года_14.04.2009_со сглаж_version 3.0_без ФСК_46EE.2011(v1.2)" xfId="915" xr:uid="{DE3FF267-CF3A-45AE-B8A8-5EEFE546CE4A}"/>
    <cellStyle name="_Расчет RAB_Лен и МОЭСК_с 2010 года_14.04.2009_со сглаж_version 3.0_без ФСК_46EE.2011(v1.2)_FORM15.2013" xfId="916" xr:uid="{16216F2C-22F4-4634-B59A-DCF2C38349D9}"/>
    <cellStyle name="_Расчет RAB_Лен и МОЭСК_с 2010 года_14.04.2009_со сглаж_version 3.0_без ФСК_46EE.2011(v1.2)_FORM3.2013" xfId="917" xr:uid="{7892AE2D-4E9C-44E3-89C4-7FB6FBE38772}"/>
    <cellStyle name="_Расчет RAB_Лен и МОЭСК_с 2010 года_14.04.2009_со сглаж_version 3.0_без ФСК_46EE.2011(v1.2)_FORM4.2013" xfId="918" xr:uid="{53CCAD05-B8B6-4AD8-9898-A3F010B3F61D}"/>
    <cellStyle name="_Расчет RAB_Лен и МОЭСК_с 2010 года_14.04.2009_со сглаж_version 3.0_без ФСК_46EE.2011(v1.2)_FORM5.2012(v1.0)" xfId="919" xr:uid="{EE373267-87C4-404A-87B9-9BA39C756FE3}"/>
    <cellStyle name="_Расчет RAB_Лен и МОЭСК_с 2010 года_14.04.2009_со сглаж_version 3.0_без ФСК_46EE.2011(v1.2)_FORM8.2013(v0.3)" xfId="920" xr:uid="{7AA09DC6-E7E8-4CCD-929B-5D08D9EF5E0E}"/>
    <cellStyle name="_Расчет RAB_Лен и МОЭСК_с 2010 года_14.04.2009_со сглаж_version 3.0_без ФСК_46EE.2011(v1.2)_OREP.INV.GEN.G(v1.0)" xfId="921" xr:uid="{B430A354-2A4E-465F-B619-873593616EB7}"/>
    <cellStyle name="_Расчет RAB_Лен и МОЭСК_с 2010 года_14.04.2009_со сглаж_version 3.0_без ФСК_46EP.2011(v2.0)" xfId="922" xr:uid="{34FAF1F3-56FE-4FE3-9B78-7E5801F9D4DD}"/>
    <cellStyle name="_Расчет RAB_Лен и МОЭСК_с 2010 года_14.04.2009_со сглаж_version 3.0_без ФСК_46EP.2012(v0.1)" xfId="923" xr:uid="{516261B5-ED7D-4899-9FC4-2B97FF1178BC}"/>
    <cellStyle name="_Расчет RAB_Лен и МОЭСК_с 2010 года_14.04.2009_со сглаж_version 3.0_без ФСК_46TE.2011(v1.0)" xfId="924" xr:uid="{5BF613D6-65ED-479B-B5FC-9251965C39A0}"/>
    <cellStyle name="_Расчет RAB_Лен и МОЭСК_с 2010 года_14.04.2009_со сглаж_version 3.0_без ФСК_4DNS.UPDATE.EXAMPLE" xfId="925" xr:uid="{95F1038D-9A43-423D-9012-41B5340111DD}"/>
    <cellStyle name="_Расчет RAB_Лен и МОЭСК_с 2010 года_14.04.2009_со сглаж_version 3.0_без ФСК_ARMRAZR" xfId="926" xr:uid="{F7BED266-8693-4971-B6FC-6D67CAAB01E5}"/>
    <cellStyle name="_Расчет RAB_Лен и МОЭСК_с 2010 года_14.04.2009_со сглаж_version 3.0_без ФСК_BALANCE.WARM.2010.FACT(v1.0)" xfId="927" xr:uid="{2F76926C-1B46-490E-8BED-E9D73DCE06DD}"/>
    <cellStyle name="_Расчет RAB_Лен и МОЭСК_с 2010 года_14.04.2009_со сглаж_version 3.0_без ФСК_BALANCE.WARM.2010.PLAN" xfId="928" xr:uid="{E56E7E96-5773-49E3-93AB-45DDE7FE4CEB}"/>
    <cellStyle name="_Расчет RAB_Лен и МОЭСК_с 2010 года_14.04.2009_со сглаж_version 3.0_без ФСК_BALANCE.WARM.2010.PLAN_FORM15.2013" xfId="929" xr:uid="{0024A94F-A8AD-4B89-BD7B-589AB3DFF6D5}"/>
    <cellStyle name="_Расчет RAB_Лен и МОЭСК_с 2010 года_14.04.2009_со сглаж_version 3.0_без ФСК_BALANCE.WARM.2010.PLAN_FORM3.2013" xfId="930" xr:uid="{273BC1F6-A31C-43EA-A29B-233599CC769C}"/>
    <cellStyle name="_Расчет RAB_Лен и МОЭСК_с 2010 года_14.04.2009_со сглаж_version 3.0_без ФСК_BALANCE.WARM.2010.PLAN_FORM4.2013" xfId="931" xr:uid="{76E11417-18AB-4F66-85C7-04DCD1A3FC50}"/>
    <cellStyle name="_Расчет RAB_Лен и МОЭСК_с 2010 года_14.04.2009_со сглаж_version 3.0_без ФСК_BALANCE.WARM.2010.PLAN_FORM5.2012(v1.0)" xfId="932" xr:uid="{27A285C1-360E-47E9-B4E3-8FA70C8D9CF8}"/>
    <cellStyle name="_Расчет RAB_Лен и МОЭСК_с 2010 года_14.04.2009_со сглаж_version 3.0_без ФСК_BALANCE.WARM.2010.PLAN_OREP.INV.GEN.G(v1.0)" xfId="933" xr:uid="{8CF8C311-F8B6-4084-A13F-B728532D9E69}"/>
    <cellStyle name="_Расчет RAB_Лен и МОЭСК_с 2010 года_14.04.2009_со сглаж_version 3.0_без ФСК_BALANCE.WARM.2011YEAR(v0.7)" xfId="934" xr:uid="{0A8D705C-6F01-47ED-8603-939BDD1828E0}"/>
    <cellStyle name="_Расчет RAB_Лен и МОЭСК_с 2010 года_14.04.2009_со сглаж_version 3.0_без ФСК_BALANCE.WARM.2011YEAR(v0.7)_FORM15.2013" xfId="935" xr:uid="{1BF1A493-B59D-4C33-8C70-B09BE9C4EADB}"/>
    <cellStyle name="_Расчет RAB_Лен и МОЭСК_с 2010 года_14.04.2009_со сглаж_version 3.0_без ФСК_BALANCE.WARM.2011YEAR(v0.7)_FORM3.2013" xfId="936" xr:uid="{8A165699-7EAC-403C-BCB9-00057FCF5A5A}"/>
    <cellStyle name="_Расчет RAB_Лен и МОЭСК_с 2010 года_14.04.2009_со сглаж_version 3.0_без ФСК_BALANCE.WARM.2011YEAR(v0.7)_FORM4.2013" xfId="937" xr:uid="{C7BB313D-42CA-4B78-9668-72E8C0FA1243}"/>
    <cellStyle name="_Расчет RAB_Лен и МОЭСК_с 2010 года_14.04.2009_со сглаж_version 3.0_без ФСК_BALANCE.WARM.2011YEAR(v0.7)_FORM5.2012(v1.0)" xfId="938" xr:uid="{FB152DDB-4354-439C-B637-0947002FE6DF}"/>
    <cellStyle name="_Расчет RAB_Лен и МОЭСК_с 2010 года_14.04.2009_со сглаж_version 3.0_без ФСК_BALANCE.WARM.2011YEAR(v0.7)_OREP.INV.GEN.G(v1.0)" xfId="939" xr:uid="{9295D420-BA8F-4429-A813-8CDBC305C339}"/>
    <cellStyle name="_Расчет RAB_Лен и МОЭСК_с 2010 года_14.04.2009_со сглаж_version 3.0_без ФСК_BALANCE.WARM.2011YEAR.NEW.UPDATE.SCHEME" xfId="940" xr:uid="{5AE14CCB-AE18-4663-957C-5679638BEBD6}"/>
    <cellStyle name="_Расчет RAB_Лен и МОЭСК_с 2010 года_14.04.2009_со сглаж_version 3.0_без ФСК_CALC.NORMATIV.KU(v0.2)" xfId="941" xr:uid="{4FEF7AB3-D4A1-4447-8176-85E38F5EC8AA}"/>
    <cellStyle name="_Расчет RAB_Лен и МОЭСК_с 2010 года_14.04.2009_со сглаж_version 3.0_без ФСК_EE.2REK.P2011.4.78(v0.3)" xfId="942" xr:uid="{E6BBC0D4-BC5E-42A3-AAF3-1397C07E12C8}"/>
    <cellStyle name="_Расчет RAB_Лен и МОЭСК_с 2010 года_14.04.2009_со сглаж_version 3.0_без ФСК_FORM15.2013" xfId="943" xr:uid="{B2CE55A8-2CC4-4E53-A51B-E6DDFA7439A3}"/>
    <cellStyle name="_Расчет RAB_Лен и МОЭСК_с 2010 года_14.04.2009_со сглаж_version 3.0_без ФСК_FORM3.1.2013(v0.2)" xfId="944" xr:uid="{6FB57E84-6A1A-4781-AE36-5A7558EA427C}"/>
    <cellStyle name="_Расчет RAB_Лен и МОЭСК_с 2010 года_14.04.2009_со сглаж_version 3.0_без ФСК_FORM3.2013(v1.0)" xfId="945" xr:uid="{5690375A-AF29-4EFC-8881-1BC5DCB6815C}"/>
    <cellStyle name="_Расчет RAB_Лен и МОЭСК_с 2010 года_14.04.2009_со сглаж_version 3.0_без ФСК_FORM3.REG(v1.0)" xfId="946" xr:uid="{07A2FD32-40F1-4637-82E4-DA6312755B5B}"/>
    <cellStyle name="_Расчет RAB_Лен и МОЭСК_с 2010 года_14.04.2009_со сглаж_version 3.0_без ФСК_FORM910.2012(v0.5)" xfId="947" xr:uid="{1E21FAED-71B6-4AC8-93A0-60100D7E0643}"/>
    <cellStyle name="_Расчет RAB_Лен и МОЭСК_с 2010 года_14.04.2009_со сглаж_version 3.0_без ФСК_FORM910.2012(v0.5)_FORM5.2012(v1.0)" xfId="948" xr:uid="{A8D6591D-A959-483B-8B0C-038F630804FA}"/>
    <cellStyle name="_Расчет RAB_Лен и МОЭСК_с 2010 года_14.04.2009_со сглаж_version 3.0_без ФСК_FORM910.2012(v1.1)" xfId="949" xr:uid="{1951EC4F-51A1-41C6-BA00-F2A4514F5786}"/>
    <cellStyle name="_Расчет RAB_Лен и МОЭСК_с 2010 года_14.04.2009_со сглаж_version 3.0_без ФСК_INDEX.STATION.2012(v2.1)" xfId="950" xr:uid="{C6E5FF8B-39C2-478B-B459-D6A717758C25}"/>
    <cellStyle name="_Расчет RAB_Лен и МОЭСК_с 2010 года_14.04.2009_со сглаж_version 3.0_без ФСК_INVEST.EE.PLAN.4.78(v0.1)" xfId="951" xr:uid="{9FF2ED36-9D30-4B00-8B63-0C7FD268BE1F}"/>
    <cellStyle name="_Расчет RAB_Лен и МОЭСК_с 2010 года_14.04.2009_со сглаж_version 3.0_без ФСК_INVEST.EE.PLAN.4.78(v0.3)" xfId="952" xr:uid="{B0D20660-CD5E-4A8C-A78A-3D337FCA0FB9}"/>
    <cellStyle name="_Расчет RAB_Лен и МОЭСК_с 2010 года_14.04.2009_со сглаж_version 3.0_без ФСК_INVEST.EE.PLAN.4.78(v1.0)" xfId="953" xr:uid="{0C9CAC2F-0DF5-494C-8E83-BA4614B5B60B}"/>
    <cellStyle name="_Расчет RAB_Лен и МОЭСК_с 2010 года_14.04.2009_со сглаж_version 3.0_без ФСК_INVEST.EE.PLAN.4.78(v1.0)_PASSPORT.TEPLO.PROIZV(v2.0)" xfId="954" xr:uid="{01E44EF2-8229-4EC6-AF83-5AEB23DB2854}"/>
    <cellStyle name="_Расчет RAB_Лен и МОЭСК_с 2010 года_14.04.2009_со сглаж_version 3.0_без ФСК_INVEST.EE.PLAN.4.78(v1.0)_PASSPORT.TEPLO.PROIZV(v2.0)_FORM4.2013" xfId="955" xr:uid="{51AEB987-9691-4323-B64F-224BC0DB3105}"/>
    <cellStyle name="_Расчет RAB_Лен и МОЭСК_с 2010 года_14.04.2009_со сглаж_version 3.0_без ФСК_INVEST.PLAN.4.78(v0.1)" xfId="956" xr:uid="{23C74B94-8AF1-46D1-A45C-D39A8029A037}"/>
    <cellStyle name="_Расчет RAB_Лен и МОЭСК_с 2010 года_14.04.2009_со сглаж_version 3.0_без ФСК_INVEST.WARM.PLAN.4.78(v0.1)" xfId="957" xr:uid="{0DA94A90-7072-42F9-AE0C-D4EC201E6FD4}"/>
    <cellStyle name="_Расчет RAB_Лен и МОЭСК_с 2010 года_14.04.2009_со сглаж_version 3.0_без ФСК_INVEST_WARM_PLAN" xfId="958" xr:uid="{A95CB70A-E51E-4F93-B582-316D4C0F9A23}"/>
    <cellStyle name="_Расчет RAB_Лен и МОЭСК_с 2010 года_14.04.2009_со сглаж_version 3.0_без ФСК_NADB.JNVLP.APTEKA.2012(v1.0)_21_02_12" xfId="959" xr:uid="{63E88186-5FFB-4686-8092-038468D060AF}"/>
    <cellStyle name="_Расчет RAB_Лен и МОЭСК_с 2010 года_14.04.2009_со сглаж_version 3.0_без ФСК_NADB.JNVLS.APTEKA.2011(v1.3.3)" xfId="960" xr:uid="{A91AADA0-2D54-4FFC-A901-24EDCA765B4D}"/>
    <cellStyle name="_Расчет RAB_Лен и МОЭСК_с 2010 года_14.04.2009_со сглаж_version 3.0_без ФСК_NADB.JNVLS.APTEKA.2011(v1.3.3)_46TE.2011(v1.0)" xfId="961" xr:uid="{94F6466D-512E-4968-95AB-AC2BFD0A33A7}"/>
    <cellStyle name="_Расчет RAB_Лен и МОЭСК_с 2010 года_14.04.2009_со сглаж_version 3.0_без ФСК_NADB.JNVLS.APTEKA.2011(v1.3.3)_INDEX.STATION.2012(v1.0)_" xfId="962" xr:uid="{7C9D431F-519D-4B94-94D3-961C36D11E22}"/>
    <cellStyle name="_Расчет RAB_Лен и МОЭСК_с 2010 года_14.04.2009_со сглаж_version 3.0_без ФСК_NADB.JNVLS.APTEKA.2011(v1.3.3)_INDEX.STATION.2012(v2.0)" xfId="963" xr:uid="{D0D496FE-08A6-45D9-AF4A-DFEB9A376756}"/>
    <cellStyle name="_Расчет RAB_Лен и МОЭСК_с 2010 года_14.04.2009_со сглаж_version 3.0_без ФСК_NADB.JNVLS.APTEKA.2011(v1.3.3)_INDEX.STATION.2012(v2.1)" xfId="964" xr:uid="{8E480D16-1992-4F08-B91D-AE429316C108}"/>
    <cellStyle name="_Расчет RAB_Лен и МОЭСК_с 2010 года_14.04.2009_со сглаж_version 3.0_без ФСК_NADB.JNVLS.APTEKA.2011(v1.3.3)_TEPLO.PREDEL.2012.M(v1.1)_test" xfId="965" xr:uid="{7A827926-8320-422F-8E90-F4763B56655D}"/>
    <cellStyle name="_Расчет RAB_Лен и МОЭСК_с 2010 года_14.04.2009_со сглаж_version 3.0_без ФСК_NADB.JNVLS.APTEKA.2011(v1.3.4)" xfId="966" xr:uid="{2D1364EF-11F6-4E02-B041-6E8793E40268}"/>
    <cellStyle name="_Расчет RAB_Лен и МОЭСК_с 2010 года_14.04.2009_со сглаж_version 3.0_без ФСК_NADB.JNVLS.APTEKA.2011(v1.3.4)_46TE.2011(v1.0)" xfId="967" xr:uid="{5CF9C301-C566-4E13-8108-4DD650FAC826}"/>
    <cellStyle name="_Расчет RAB_Лен и МОЭСК_с 2010 года_14.04.2009_со сглаж_version 3.0_без ФСК_NADB.JNVLS.APTEKA.2011(v1.3.4)_INDEX.STATION.2012(v1.0)_" xfId="968" xr:uid="{6B60519A-7A40-440D-B96E-024812F2A504}"/>
    <cellStyle name="_Расчет RAB_Лен и МОЭСК_с 2010 года_14.04.2009_со сглаж_version 3.0_без ФСК_NADB.JNVLS.APTEKA.2011(v1.3.4)_INDEX.STATION.2012(v2.0)" xfId="969" xr:uid="{F7FD3F23-C07F-4F51-B0E7-73F6A9F82FB8}"/>
    <cellStyle name="_Расчет RAB_Лен и МОЭСК_с 2010 года_14.04.2009_со сглаж_version 3.0_без ФСК_NADB.JNVLS.APTEKA.2011(v1.3.4)_INDEX.STATION.2012(v2.1)" xfId="970" xr:uid="{6A4AB904-C38B-4963-9CC0-2D327FD2FEE1}"/>
    <cellStyle name="_Расчет RAB_Лен и МОЭСК_с 2010 года_14.04.2009_со сглаж_version 3.0_без ФСК_NADB.JNVLS.APTEKA.2011(v1.3.4)_TEPLO.PREDEL.2012.M(v1.1)_test" xfId="971" xr:uid="{C50B9AE8-0AFE-4C95-B1EA-88C28201E3CC}"/>
    <cellStyle name="_Расчет RAB_Лен и МОЭСК_с 2010 года_14.04.2009_со сглаж_version 3.0_без ФСК_PASSPORT.TEPLO.PROIZV(v2.1)" xfId="972" xr:uid="{57355A47-4AD9-4937-9E1A-493ADDDF6582}"/>
    <cellStyle name="_Расчет RAB_Лен и МОЭСК_с 2010 года_14.04.2009_со сглаж_version 3.0_без ФСК_PASSPORT.TEPLO.SETI(v0.7)" xfId="973" xr:uid="{C50BE866-2688-4376-9A33-D6FBB1758BC4}"/>
    <cellStyle name="_Расчет RAB_Лен и МОЭСК_с 2010 года_14.04.2009_со сглаж_version 3.0_без ФСК_PASSPORT.TEPLO.SETI(v1.0)" xfId="974" xr:uid="{8BE92456-E187-4273-A563-41C1B8810818}"/>
    <cellStyle name="_Расчет RAB_Лен и МОЭСК_с 2010 года_14.04.2009_со сглаж_version 3.0_без ФСК_PR.PROG.WARM.NOTCOMBI.2012.2.16_v1.4(04.04.11) " xfId="975" xr:uid="{B1AE234B-CA74-4ACB-B05E-A98F70D28FC9}"/>
    <cellStyle name="_Расчет RAB_Лен и МОЭСК_с 2010 года_14.04.2009_со сглаж_version 3.0_без ФСК_PREDEL.JKH.UTV.2011(v1.0.1)" xfId="976" xr:uid="{62082112-91A9-46BC-8EF3-424450C4AB01}"/>
    <cellStyle name="_Расчет RAB_Лен и МОЭСК_с 2010 года_14.04.2009_со сглаж_version 3.0_без ФСК_PREDEL.JKH.UTV.2011(v1.0.1)_46TE.2011(v1.0)" xfId="977" xr:uid="{63AC3729-AE6C-47FF-8B53-F14633F1A4CA}"/>
    <cellStyle name="_Расчет RAB_Лен и МОЭСК_с 2010 года_14.04.2009_со сглаж_version 3.0_без ФСК_PREDEL.JKH.UTV.2011(v1.0.1)_INDEX.STATION.2012(v1.0)_" xfId="978" xr:uid="{FF9968D9-BB5A-4DB3-B39E-1616C3092DE9}"/>
    <cellStyle name="_Расчет RAB_Лен и МОЭСК_с 2010 года_14.04.2009_со сглаж_version 3.0_без ФСК_PREDEL.JKH.UTV.2011(v1.0.1)_INDEX.STATION.2012(v2.0)" xfId="979" xr:uid="{7DC8FCB2-2A4F-4A3F-B872-274480CDD2BB}"/>
    <cellStyle name="_Расчет RAB_Лен и МОЭСК_с 2010 года_14.04.2009_со сглаж_version 3.0_без ФСК_PREDEL.JKH.UTV.2011(v1.0.1)_INDEX.STATION.2012(v2.1)" xfId="980" xr:uid="{A5225E1D-7C2C-4E4A-A009-979735D67247}"/>
    <cellStyle name="_Расчет RAB_Лен и МОЭСК_с 2010 года_14.04.2009_со сглаж_version 3.0_без ФСК_PREDEL.JKH.UTV.2011(v1.0.1)_TEPLO.PREDEL.2012.M(v1.1)_test" xfId="981" xr:uid="{61DBC2F4-F1FE-4586-A072-C0B725008532}"/>
    <cellStyle name="_Расчет RAB_Лен и МОЭСК_с 2010 года_14.04.2009_со сглаж_version 3.0_без ФСК_PREDEL.JKH.UTV.2011(v1.1)" xfId="982" xr:uid="{C0D33CF6-B0FF-484C-AFE1-112E51CBA49D}"/>
    <cellStyle name="_Расчет RAB_Лен и МОЭСК_с 2010 года_14.04.2009_со сглаж_version 3.0_без ФСК_PREDEL.JKH.UTV.2011(v1.1)_FORM15.2013" xfId="983" xr:uid="{4CF20BDF-0323-4227-A90D-EF1B4085FCF5}"/>
    <cellStyle name="_Расчет RAB_Лен и МОЭСК_с 2010 года_14.04.2009_со сглаж_version 3.0_без ФСК_PREDEL.JKH.UTV.2011(v1.1)_FORM3.2013" xfId="984" xr:uid="{CD69C2FC-FC7D-45C2-8472-59A7E65E554A}"/>
    <cellStyle name="_Расчет RAB_Лен и МОЭСК_с 2010 года_14.04.2009_со сглаж_version 3.0_без ФСК_PREDEL.JKH.UTV.2011(v1.1)_FORM4.2013" xfId="985" xr:uid="{AD13CF19-14B5-4EA5-9A2F-5410992DDCDA}"/>
    <cellStyle name="_Расчет RAB_Лен и МОЭСК_с 2010 года_14.04.2009_со сглаж_version 3.0_без ФСК_PREDEL.JKH.UTV.2011(v1.1)_FORM5.2012(v1.0)" xfId="986" xr:uid="{76C62D29-CF13-4186-BC9C-F29A9C4610EE}"/>
    <cellStyle name="_Расчет RAB_Лен и МОЭСК_с 2010 года_14.04.2009_со сглаж_version 3.0_без ФСК_PREDEL.JKH.UTV.2011(v1.1)_OREP.INV.GEN.G(v1.0)" xfId="987" xr:uid="{B9391C05-2202-4BFD-98AC-713233A274DE}"/>
    <cellStyle name="_Расчет RAB_Лен и МОЭСК_с 2010 года_14.04.2009_со сглаж_version 3.0_без ФСК_REP.BLR.2012(v1.0)" xfId="988" xr:uid="{BADB380E-7545-4D35-B640-9AFCB69FEB35}"/>
    <cellStyle name="_Расчет RAB_Лен и МОЭСК_с 2010 года_14.04.2009_со сглаж_version 3.0_без ФСК_TEPLO.PREDEL.2012.M(v1.1)" xfId="989" xr:uid="{F17267F3-26C8-4143-88FD-6436AD55A5C1}"/>
    <cellStyle name="_Расчет RAB_Лен и МОЭСК_с 2010 года_14.04.2009_со сглаж_version 3.0_без ФСК_TEST.TEMPLATE" xfId="990" xr:uid="{10291127-306A-4DE5-A6D2-A9412E322C85}"/>
    <cellStyle name="_Расчет RAB_Лен и МОЭСК_с 2010 года_14.04.2009_со сглаж_version 3.0_без ФСК_UPDATE.46EE.2011.TO.1.1" xfId="991" xr:uid="{53BA6B0B-6557-4564-97D9-EED3D57E24D8}"/>
    <cellStyle name="_Расчет RAB_Лен и МОЭСК_с 2010 года_14.04.2009_со сглаж_version 3.0_без ФСК_UPDATE.46TE.2011.TO.1.1" xfId="992" xr:uid="{A8324AB8-9F65-40F9-AF7E-5883182B65D3}"/>
    <cellStyle name="_Расчет RAB_Лен и МОЭСК_с 2010 года_14.04.2009_со сглаж_version 3.0_без ФСК_UPDATE.46TE.2011.TO.1.2" xfId="993" xr:uid="{2D77FE79-2F62-4B23-9150-45B92313BE5B}"/>
    <cellStyle name="_Расчет RAB_Лен и МОЭСК_с 2010 года_14.04.2009_со сглаж_version 3.0_без ФСК_UPDATE.BALANCE.WARM.2011YEAR.TO.1.1" xfId="994" xr:uid="{3FE8D4CF-9D59-4729-BE2C-2C138FD2215E}"/>
    <cellStyle name="_Расчет RAB_Лен и МОЭСК_с 2010 года_14.04.2009_со сглаж_version 3.0_без ФСК_UPDATE.BALANCE.WARM.2011YEAR.TO.1.1_46TE.2011(v1.0)" xfId="995" xr:uid="{CE7903F7-B3CA-40A8-A4F8-1DF825C9D44A}"/>
    <cellStyle name="_Расчет RAB_Лен и МОЭСК_с 2010 года_14.04.2009_со сглаж_version 3.0_без ФСК_UPDATE.BALANCE.WARM.2011YEAR.TO.1.1_INDEX.STATION.2012(v1.0)_" xfId="996" xr:uid="{A2A0350E-50B1-4B2A-9679-1D07B7462BB6}"/>
    <cellStyle name="_Расчет RAB_Лен и МОЭСК_с 2010 года_14.04.2009_со сглаж_version 3.0_без ФСК_UPDATE.BALANCE.WARM.2011YEAR.TO.1.1_INDEX.STATION.2012(v2.0)" xfId="997" xr:uid="{82557E93-D8C8-4B09-868D-4B4A9EA0E963}"/>
    <cellStyle name="_Расчет RAB_Лен и МОЭСК_с 2010 года_14.04.2009_со сглаж_version 3.0_без ФСК_UPDATE.BALANCE.WARM.2011YEAR.TO.1.1_INDEX.STATION.2012(v2.1)" xfId="998" xr:uid="{7298D75B-6005-4D73-B530-8A78628081C6}"/>
    <cellStyle name="_Расчет RAB_Лен и МОЭСК_с 2010 года_14.04.2009_со сглаж_version 3.0_без ФСК_UPDATE.BALANCE.WARM.2011YEAR.TO.1.1_OREP.KU.2011.MONTHLY.02(v1.1)" xfId="999" xr:uid="{E0599345-071D-44ED-AC9E-5EE88A319A68}"/>
    <cellStyle name="_Расчет RAB_Лен и МОЭСК_с 2010 года_14.04.2009_со сглаж_version 3.0_без ФСК_UPDATE.BALANCE.WARM.2011YEAR.TO.1.1_TEPLO.PREDEL.2012.M(v1.1)_test" xfId="1000" xr:uid="{3C3144E2-6022-4C7F-903B-AD1F59B7C781}"/>
    <cellStyle name="_Расчет RAB_Лен и МОЭСК_с 2010 года_14.04.2009_со сглаж_version 3.0_без ФСК_UPDATE.NADB.JNVLS.APTEKA.2011.TO.1.3.4" xfId="1001" xr:uid="{05AD1032-DADC-41A1-BD31-2637B5146D3E}"/>
    <cellStyle name="_Расчет RAB_Лен и МОЭСК_с 2010 года_14.04.2009_со сглаж_version 3.0_без ФСК_Книга2" xfId="1002" xr:uid="{657133ED-20A8-4E78-A668-D0EC4A0AF888}"/>
    <cellStyle name="_Расчет RAB_Лен и МОЭСК_с 2010 года_14.04.2009_со сглаж_version 3.0_без ФСК_Книга2_PR.PROG.WARM.NOTCOMBI.2012.2.16_v1.4(04.04.11) " xfId="1003" xr:uid="{D3A138EA-0D72-41A9-97A3-50A62FC704C6}"/>
    <cellStyle name="_Расчет амортизации на 2012г." xfId="1004" xr:uid="{B8001B30-1D58-4C3F-A55C-A8877BA95D89}"/>
    <cellStyle name="_Расчет для БП 2008" xfId="1005" xr:uid="{020B3080-ABD3-4C11-82E2-9F33FBA1F561}"/>
    <cellStyle name="_расчет перекрестки_min" xfId="1006" xr:uid="{00ACF407-0737-4490-93CD-F3D0F1ACD1A7}"/>
    <cellStyle name="_расчет по двухставочным потребителям" xfId="1007" xr:uid="{C7D55D12-9C84-4F71-BA87-5AE2A77F0133}"/>
    <cellStyle name="_расчет ФЗП для БП на 2008" xfId="1008" xr:uid="{C49AEB81-7777-4EDF-8E3F-D8D5C651E8B5}"/>
    <cellStyle name="_Расчет_численности_ТЭК _на_2007г_4вар_последний" xfId="1009" xr:uid="{6F0C9352-2408-4B0C-9D5D-37C52528FD97}"/>
    <cellStyle name="_решения по ЮТЭК" xfId="1010" xr:uid="{2DA3EEAE-11C3-4325-A4B8-FD7EA4960F0C}"/>
    <cellStyle name="_Свод по ИПР (2)" xfId="1011" xr:uid="{9FB3B359-37B5-4F9F-9CED-106087CFA1A6}"/>
    <cellStyle name="_Свод по ИПР (2)_Новая инструкция1_фст" xfId="1012" xr:uid="{42BDB727-2850-4B05-BE3C-CAD85B2AEAC4}"/>
    <cellStyle name="_Сводный факт 2006" xfId="1013" xr:uid="{4AEFF89A-DFFA-489D-8F8E-BF17301A6747}"/>
    <cellStyle name="_Склад к рассылке 22082000" xfId="1014" xr:uid="{D981CCA4-A87E-4B9F-AF2D-01C26330BD39}"/>
    <cellStyle name="_Смета 8 мес. 2007" xfId="1015" xr:uid="{2CB302E1-9AB4-42F3-B5CE-2969F078AC9F}"/>
    <cellStyle name="_Смета к корпорац сети" xfId="1016" xr:uid="{38D7D9B8-0542-40C9-8D03-0C5D6FF4C0AB}"/>
    <cellStyle name="_Смета к тарифам на 2008г." xfId="1017" xr:uid="{0687416B-96B1-4B46-8F94-B4401A11EE8E}"/>
    <cellStyle name="_Смета на 2007 год (принято РЭК)" xfId="1018" xr:uid="{3C149A40-A764-4B20-9FA2-B8A40F81A9EB}"/>
    <cellStyle name="_Справочник затрат_ЛХ_20.10.05" xfId="1019" xr:uid="{58CE4DAB-8FF0-49E1-9DCF-02B8F8569B06}"/>
    <cellStyle name="_Структура январь (все рег.) - 2" xfId="1020" xr:uid="{74BD6C11-C3DC-49EF-91EE-FE580EBE1CB1}"/>
    <cellStyle name="_СТРУКТУРА_2011_П_1.6._Маркиной_по_методике" xfId="1021" xr:uid="{6318DE7F-1C1C-493A-82B2-4F4B0167A950}"/>
    <cellStyle name="_Считалка по ПП РФ №877_Ситников" xfId="1022" xr:uid="{EEF04523-0555-44CD-9AD2-639B43FE9385}"/>
    <cellStyle name="_Таблицы (П.1.16, Т1) на 2011 год" xfId="1023" xr:uid="{1DA1B3B1-A0FD-44B1-B79A-BBFAE6D80762}"/>
    <cellStyle name="_таблицы для расчетов28-04-08_2006-2009_прибыль корр_по ИА" xfId="1024" xr:uid="{DC68BE41-9013-4F86-87A3-25D5F8644441}"/>
    <cellStyle name="_таблицы для расчетов28-04-08_2006-2009_прибыль корр_по ИА_Новая инструкция1_фст" xfId="1025" xr:uid="{06B2207F-4773-4B9B-825B-2C3546F5D0C0}"/>
    <cellStyle name="_таблицы для расчетов28-04-08_2006-2009с ИА" xfId="1026" xr:uid="{0141BA7F-A18B-48DD-9A97-41273C98253F}"/>
    <cellStyle name="_таблицы для расчетов28-04-08_2006-2009с ИА_Новая инструкция1_фст" xfId="1027" xr:uid="{520816E9-1C02-4B1D-8A3B-2CE462B71797}"/>
    <cellStyle name="_точки прав" xfId="1028" xr:uid="{FB1C6CEE-5826-4A45-948B-47198D412FB1}"/>
    <cellStyle name="_Точки_МРЭС" xfId="1029" xr:uid="{F8EA30D6-ECC8-471C-A580-23A64854A0B3}"/>
    <cellStyle name="_ТЭ0609" xfId="1030" xr:uid="{F17EB0C2-7CEE-4C31-AFAC-FA2BD5D99DBF}"/>
    <cellStyle name="_ФЗП ТАРИФ 2006 в РЭК 2 216" xfId="1031" xr:uid="{7F118C0B-9B9D-42E1-B1D4-09E1BCBA9515}"/>
    <cellStyle name="_Форма 6  РТК.xls(отчет по Адр пр. ЛО)" xfId="1032" xr:uid="{A763FB9D-A0E6-4A05-A180-353D8F80E86E}"/>
    <cellStyle name="_Форма 6  РТК.xls(отчет по Адр пр. ЛО)_Новая инструкция1_фст" xfId="1033" xr:uid="{F2CD73F6-45A6-4526-9BF9-F55F07FA9DF4}"/>
    <cellStyle name="_Формат разбивки по МРСК_РСК" xfId="1034" xr:uid="{077559A7-385E-4A5C-BFE4-C27BE7C70B96}"/>
    <cellStyle name="_Формат разбивки по МРСК_РСК_Новая инструкция1_фст" xfId="1035" xr:uid="{9339B3DB-D930-44E4-B764-82413EA670B6}"/>
    <cellStyle name="_Формат_для Согласования" xfId="1036" xr:uid="{0B70AA0B-A203-4992-B26E-B83D295B92FD}"/>
    <cellStyle name="_Формат_для Согласования_Новая инструкция1_фст" xfId="1037" xr:uid="{1DBEF895-E219-4F92-9BF0-187C6A27F4F0}"/>
    <cellStyle name="_ФОТ 2012" xfId="1038" xr:uid="{1378A7D4-688B-42FD-8E60-9A7A68A0E2AD}"/>
    <cellStyle name="_ФОТ 2012 с разбивкой" xfId="1039" xr:uid="{AF277E1B-B3D7-4595-A337-68DA036F8B92}"/>
    <cellStyle name="_ХХХ Прил 2 Формы бюджетных документов 2007" xfId="1040" xr:uid="{0F6B2FCD-38C7-4383-9D73-A7994D7878E5}"/>
    <cellStyle name="_ШТАРЕВА" xfId="1041" xr:uid="{957DE026-FF3A-495C-922C-E076320D34F4}"/>
    <cellStyle name="_экон.форм-т ВО 1 с разбивкой" xfId="1042" xr:uid="{46BA462F-0F91-4389-AF60-5D38E19E4B17}"/>
    <cellStyle name="_экон.форм-т ВО 1 с разбивкой_Новая инструкция1_фст" xfId="1043" xr:uid="{689642EA-0266-4FC8-899F-410A6C31C690}"/>
    <cellStyle name="_эконом.последствия" xfId="1044" xr:uid="{5032C43E-4444-4A65-A538-28F50865D2C7}"/>
    <cellStyle name="’К‰Э [0.00]" xfId="1045" xr:uid="{2FCCD586-BCE9-43E1-983E-F89A4CD84CBA}"/>
    <cellStyle name="”€ќђќ‘ћ‚›‰" xfId="1046" xr:uid="{8C893C3E-A8F2-440D-8F9C-871D31656989}"/>
    <cellStyle name="”€љ‘€ђћ‚ђќќ›‰" xfId="1047" xr:uid="{D394448A-A84A-4B1A-B984-2372E35B725D}"/>
    <cellStyle name="”ќђќ‘ћ‚›‰" xfId="1048" xr:uid="{C1D7D61B-742A-439A-B154-B81DE343A5AE}"/>
    <cellStyle name="”ќђќ‘ћ‚›‰ 2" xfId="1049" xr:uid="{994F897E-06BE-44DE-A234-94C034FEA2BE}"/>
    <cellStyle name="”љ‘ђћ‚ђќќ›‰" xfId="1050" xr:uid="{38C34FD9-52C9-42F1-9C36-6D75B49F2A7A}"/>
    <cellStyle name="”љ‘ђћ‚ђќќ›‰ 2" xfId="1051" xr:uid="{AC718B62-CC82-49EB-B422-1AA61FCE402B}"/>
    <cellStyle name="„…ќ…†ќ›‰" xfId="1052" xr:uid="{7DA85DBE-B964-4A81-9D60-9C35811190E6}"/>
    <cellStyle name="„…ќ…†ќ›‰ 2" xfId="1053" xr:uid="{D395A254-DA81-4158-8795-7E2C96BB61B2}"/>
    <cellStyle name="€’ћѓћ‚›‰" xfId="1054" xr:uid="{FB14DF45-88A9-4002-B949-4A52F5CCC6F7}"/>
    <cellStyle name="‡ђѓћ‹ћ‚ћљ1" xfId="1055" xr:uid="{380CB21E-0CE0-421D-AA16-38A4FA5B97E5}"/>
    <cellStyle name="‡ђѓћ‹ћ‚ћљ2" xfId="1056" xr:uid="{2D3D6321-75BA-4130-B1D4-57C8369293AA}"/>
    <cellStyle name="’ћѓћ‚›‰" xfId="1057" xr:uid="{6DB63CF9-2657-4107-BF37-C59F3FFAE828}"/>
    <cellStyle name="0,0_x000d__x000a_NA_x000d__x000a_" xfId="1058" xr:uid="{886D83AB-13DE-4799-8FA0-F2D0112E4BB4}"/>
    <cellStyle name="1Normal" xfId="1059" xr:uid="{85D934BF-558E-4AB3-8C87-8ED39BE633FF}"/>
    <cellStyle name="20% - Accent1" xfId="1060" xr:uid="{7D96EEC9-CCBF-47BF-9053-4468BA0BCAF7}"/>
    <cellStyle name="20% - Accent1 2" xfId="1061" xr:uid="{2983C63E-8C92-4D81-8877-7C5BB5DC31BF}"/>
    <cellStyle name="20% - Accent1 3" xfId="1062" xr:uid="{98D12AC5-F227-4279-A906-83B6A9C03AC1}"/>
    <cellStyle name="20% - Accent1_46EE.2011(v1.0)" xfId="1063" xr:uid="{03BB854F-B552-4053-A26C-5DC5B93E3251}"/>
    <cellStyle name="20% - Accent2" xfId="1064" xr:uid="{FA56E5A8-0376-4B33-BEC2-1F9EA53FDF76}"/>
    <cellStyle name="20% - Accent2 2" xfId="1065" xr:uid="{18A2EACB-194A-4652-AE63-9D5F82071DFA}"/>
    <cellStyle name="20% - Accent2 3" xfId="1066" xr:uid="{23D2F90F-7082-4C93-83CB-68EACA0ADF8F}"/>
    <cellStyle name="20% - Accent2_46EE.2011(v1.0)" xfId="1067" xr:uid="{FAF26961-FC77-42DC-BB1C-32010E7E09EF}"/>
    <cellStyle name="20% - Accent3" xfId="1068" xr:uid="{2A499155-0588-43F1-B805-F598A1843A21}"/>
    <cellStyle name="20% - Accent3 2" xfId="1069" xr:uid="{358CB124-92C3-4562-87B0-86577E397673}"/>
    <cellStyle name="20% - Accent3 3" xfId="1070" xr:uid="{EBAF9046-0115-413F-98C8-50C111975EE8}"/>
    <cellStyle name="20% - Accent3_46EE.2011(v1.0)" xfId="1071" xr:uid="{B7CCC062-B11F-438E-9DFC-41DE630BBDBE}"/>
    <cellStyle name="20% - Accent4" xfId="1072" xr:uid="{489DAC91-0DCB-444D-99FE-8914023981CA}"/>
    <cellStyle name="20% - Accent4 2" xfId="1073" xr:uid="{3244B7B5-47F3-4846-98EE-D1B286A1C844}"/>
    <cellStyle name="20% - Accent4 3" xfId="1074" xr:uid="{9AC8498A-174C-496A-8FD7-CA7CF3CB17D8}"/>
    <cellStyle name="20% - Accent4_46EE.2011(v1.0)" xfId="1075" xr:uid="{83651CFD-6F65-49C6-A69E-0AC77A0F1B84}"/>
    <cellStyle name="20% - Accent5" xfId="1076" xr:uid="{DEDB82A7-6685-4A7C-BC24-F2E8D2E0419F}"/>
    <cellStyle name="20% - Accent5 2" xfId="1077" xr:uid="{18F6413E-2065-4BA0-AD4C-3065A61142B7}"/>
    <cellStyle name="20% - Accent5 3" xfId="1078" xr:uid="{BF82F97B-D5AC-434E-8FC4-7CA247DBE44C}"/>
    <cellStyle name="20% - Accent5_46EE.2011(v1.0)" xfId="1079" xr:uid="{8D30C02A-EA35-45A9-A317-4DBAA36565C8}"/>
    <cellStyle name="20% - Accent6" xfId="1080" xr:uid="{C6DDAC0D-9F6C-413C-80F5-AA177E3AEF53}"/>
    <cellStyle name="20% - Accent6 2" xfId="1081" xr:uid="{0C313488-3A97-4E27-B627-C55C12087E41}"/>
    <cellStyle name="20% - Accent6 3" xfId="1082" xr:uid="{7C494782-0429-4B15-84FB-CB36B5CE6C21}"/>
    <cellStyle name="20% - Accent6_46EE.2011(v1.0)" xfId="1083" xr:uid="{934E07D4-6286-4074-9765-04D1EC6A7887}"/>
    <cellStyle name="20% - Акцент1 10" xfId="1084" xr:uid="{A86BE1BC-0A45-4658-A4AE-1A67731AB096}"/>
    <cellStyle name="20% - Акцент1 11" xfId="1085" xr:uid="{A1B343AE-B01D-454E-B63B-A5B6F49C6693}"/>
    <cellStyle name="20% - Акцент1 12" xfId="1086" xr:uid="{DDA041B0-601B-4E3C-9177-356CB9D3292E}"/>
    <cellStyle name="20% - Акцент1 13" xfId="1087" xr:uid="{B06243B2-6E75-4E13-BE77-D5A50203C61C}"/>
    <cellStyle name="20% - Акцент1 2" xfId="4" xr:uid="{00000000-0005-0000-0000-000000000000}"/>
    <cellStyle name="20% - Акцент1 2 2" xfId="1088" xr:uid="{9749ED5F-77EE-47A6-801D-06FDED9EA8F4}"/>
    <cellStyle name="20% - Акцент1 2 3" xfId="1089" xr:uid="{EBE4DF75-38F5-4DC3-BED6-31B8F62FB543}"/>
    <cellStyle name="20% - Акцент1 2 4" xfId="1090" xr:uid="{083AAF3D-D63B-4E53-9179-7097B02E7DC2}"/>
    <cellStyle name="20% - Акцент1 2_46EE.2011(v1.0)" xfId="1091" xr:uid="{3B5DDF32-9BC8-47EB-88BF-0B9017F5A29E}"/>
    <cellStyle name="20% - Акцент1 3" xfId="67" xr:uid="{00000000-0005-0000-0000-000001000000}"/>
    <cellStyle name="20% - Акцент1 3 2" xfId="1092" xr:uid="{E726E2FE-C6EA-4D25-9BA2-A5F2652E92BF}"/>
    <cellStyle name="20% - Акцент1 3 3" xfId="1093" xr:uid="{CB7BD9EF-CC21-4FB3-BCAC-2A0A34E46EDE}"/>
    <cellStyle name="20% - Акцент1 3_46EE.2011(v1.0)" xfId="1094" xr:uid="{B99EE05A-557A-4312-8E45-50F81F8F222E}"/>
    <cellStyle name="20% - Акцент1 4" xfId="1095" xr:uid="{E1C24951-3AE7-4A9C-BC70-F554A3341F67}"/>
    <cellStyle name="20% - Акцент1 4 2" xfId="1096" xr:uid="{238D544C-0966-4AF2-8A47-02937AAD0C77}"/>
    <cellStyle name="20% - Акцент1 4 3" xfId="1097" xr:uid="{4DC9909A-2247-44AA-A326-6B0C3C646D71}"/>
    <cellStyle name="20% - Акцент1 4_46EE.2011(v1.0)" xfId="1098" xr:uid="{ACD58680-8EB8-4130-898A-9C8FB82E4E86}"/>
    <cellStyle name="20% - Акцент1 5" xfId="1099" xr:uid="{8D75FE6B-B6DB-4DED-9BCF-6ECB2B11420B}"/>
    <cellStyle name="20% - Акцент1 5 2" xfId="1100" xr:uid="{BE38FE52-14A4-4F07-9BB4-9D99AC1E8137}"/>
    <cellStyle name="20% - Акцент1 5 3" xfId="1101" xr:uid="{4FCB86E1-62F5-4C39-8EEC-A0B47C529201}"/>
    <cellStyle name="20% - Акцент1 5_46EE.2011(v1.0)" xfId="1102" xr:uid="{64D15307-4FFB-4E9F-9DFE-CDC86608908B}"/>
    <cellStyle name="20% - Акцент1 6" xfId="1103" xr:uid="{F37EF46C-3CB1-4758-A6E2-9C112B71F722}"/>
    <cellStyle name="20% - Акцент1 6 2" xfId="1104" xr:uid="{4240DF32-C5BE-46E4-AAE9-0188E14740CE}"/>
    <cellStyle name="20% - Акцент1 6 3" xfId="1105" xr:uid="{A44CD0CB-5579-4EF3-A771-076AF3779E45}"/>
    <cellStyle name="20% - Акцент1 6_46EE.2011(v1.0)" xfId="1106" xr:uid="{C07361D9-8B44-4FB3-94ED-E50DA16B9CE1}"/>
    <cellStyle name="20% - Акцент1 7" xfId="1107" xr:uid="{51BC42B1-1D61-41C6-BEF0-617CCA5EBD4B}"/>
    <cellStyle name="20% - Акцент1 7 2" xfId="1108" xr:uid="{DB963AE1-D41D-49D1-9EED-DFDC4CBB248D}"/>
    <cellStyle name="20% - Акцент1 7 3" xfId="1109" xr:uid="{4F4CEBE1-AEA4-469E-80E0-0A03670C52FA}"/>
    <cellStyle name="20% - Акцент1 7_46EE.2011(v1.0)" xfId="1110" xr:uid="{F9E35077-97BD-48C4-BD07-E6FC0ECEE319}"/>
    <cellStyle name="20% - Акцент1 8" xfId="1111" xr:uid="{328C428C-0E65-4A85-8754-6B91A97E4F7F}"/>
    <cellStyle name="20% - Акцент1 8 2" xfId="1112" xr:uid="{0EBC6D8E-47B9-4E27-B93A-C0E778869E60}"/>
    <cellStyle name="20% - Акцент1 8 3" xfId="1113" xr:uid="{4D9CB38A-CFBB-4A15-B013-7F09FEAFFB47}"/>
    <cellStyle name="20% - Акцент1 8_46EE.2011(v1.0)" xfId="1114" xr:uid="{5F1F36E5-DE4A-4082-AEAC-2D396ED452A9}"/>
    <cellStyle name="20% - Акцент1 9" xfId="1115" xr:uid="{EA8D97C1-091B-4289-9675-4CF7666AD88C}"/>
    <cellStyle name="20% - Акцент1 9 2" xfId="1116" xr:uid="{381B9EEC-AEBD-4B9C-80D7-D506C322A85C}"/>
    <cellStyle name="20% - Акцент1 9 3" xfId="1117" xr:uid="{16FB8343-B020-4004-8764-BBF409D826F8}"/>
    <cellStyle name="20% - Акцент1 9_46EE.2011(v1.0)" xfId="1118" xr:uid="{98BDF043-0583-42AA-97E2-C2CF3B409F7A}"/>
    <cellStyle name="20% - Акцент2 10" xfId="1119" xr:uid="{F83D855C-3482-4F54-AC23-0BC7D2DD5391}"/>
    <cellStyle name="20% - Акцент2 11" xfId="1120" xr:uid="{A89AE669-2FAC-44D1-B7F3-40D07F629217}"/>
    <cellStyle name="20% - Акцент2 12" xfId="1121" xr:uid="{ABE05BE2-897A-419C-96EE-8EAED41CF15E}"/>
    <cellStyle name="20% - Акцент2 13" xfId="1122" xr:uid="{41B710DC-4F4C-4633-B674-2CB3AC5874B9}"/>
    <cellStyle name="20% - Акцент2 2" xfId="5" xr:uid="{00000000-0005-0000-0000-000002000000}"/>
    <cellStyle name="20% - Акцент2 2 2" xfId="1123" xr:uid="{730724A7-0B67-4A30-85D9-DA2FA07401DC}"/>
    <cellStyle name="20% - Акцент2 2 3" xfId="1124" xr:uid="{A064A965-30F5-4140-9FF4-77B28F6F9B70}"/>
    <cellStyle name="20% - Акцент2 2 4" xfId="1125" xr:uid="{1882B8AE-549C-41D3-9717-80AFF1AB118E}"/>
    <cellStyle name="20% - Акцент2 2_46EE.2011(v1.0)" xfId="1126" xr:uid="{44306C56-4CE2-43F0-9B84-BBC73B364E0A}"/>
    <cellStyle name="20% - Акцент2 3" xfId="68" xr:uid="{00000000-0005-0000-0000-000003000000}"/>
    <cellStyle name="20% - Акцент2 3 2" xfId="1127" xr:uid="{B8178220-1AC2-4D96-BB0F-C64EAD039968}"/>
    <cellStyle name="20% - Акцент2 3 3" xfId="1128" xr:uid="{444F6DE4-B4D0-40F9-9997-635F32F63DC0}"/>
    <cellStyle name="20% - Акцент2 3_46EE.2011(v1.0)" xfId="1129" xr:uid="{FB03EE80-388B-4FDF-B573-14DA922C56E2}"/>
    <cellStyle name="20% - Акцент2 4" xfId="1130" xr:uid="{9237ACF2-54CC-4ACD-83DD-4D1DE53B84F9}"/>
    <cellStyle name="20% - Акцент2 4 2" xfId="1131" xr:uid="{E59806BF-09B7-46BE-9B0F-282BB84F733B}"/>
    <cellStyle name="20% - Акцент2 4 3" xfId="1132" xr:uid="{3DBF7475-CA6B-4527-84A6-FED0FCDC56E6}"/>
    <cellStyle name="20% - Акцент2 4_46EE.2011(v1.0)" xfId="1133" xr:uid="{00BBEBE9-134F-4D31-BF28-55A76B7A01B2}"/>
    <cellStyle name="20% - Акцент2 5" xfId="1134" xr:uid="{33E22109-3AAF-4ACE-BCD9-403BCEA2AA96}"/>
    <cellStyle name="20% - Акцент2 5 2" xfId="1135" xr:uid="{76CCBFBD-685D-4859-806E-2A56439450E0}"/>
    <cellStyle name="20% - Акцент2 5 3" xfId="1136" xr:uid="{CD59BAFC-B5C2-4C64-97C0-B2818BDB57CD}"/>
    <cellStyle name="20% - Акцент2 5_46EE.2011(v1.0)" xfId="1137" xr:uid="{79C5BFBD-7C9F-4FED-A040-251709C3A3C6}"/>
    <cellStyle name="20% - Акцент2 6" xfId="1138" xr:uid="{80EA3BA6-EB74-4EE0-AD9E-DCA1804C89ED}"/>
    <cellStyle name="20% - Акцент2 6 2" xfId="1139" xr:uid="{F1C594E4-5AB7-464F-86BC-01C061C6A75C}"/>
    <cellStyle name="20% - Акцент2 6 3" xfId="1140" xr:uid="{FDD24CFD-3472-4C63-9301-E0D52028BC96}"/>
    <cellStyle name="20% - Акцент2 6_46EE.2011(v1.0)" xfId="1141" xr:uid="{68CAD089-5502-4F3C-85A3-7BB99A7E5DA6}"/>
    <cellStyle name="20% - Акцент2 7" xfId="1142" xr:uid="{6A9D121D-E3A9-4293-956D-7563CFB60B91}"/>
    <cellStyle name="20% - Акцент2 7 2" xfId="1143" xr:uid="{84259147-E01D-4AA8-A59E-70A24B98ABFC}"/>
    <cellStyle name="20% - Акцент2 7 3" xfId="1144" xr:uid="{028458E7-4D6F-4435-B49E-AFB6DA6E672A}"/>
    <cellStyle name="20% - Акцент2 7_46EE.2011(v1.0)" xfId="1145" xr:uid="{88AEAE48-1B7D-462D-8215-6EF494E8E226}"/>
    <cellStyle name="20% - Акцент2 8" xfId="1146" xr:uid="{A5D8B076-3C37-4310-BCFD-9515BF77D1A1}"/>
    <cellStyle name="20% - Акцент2 8 2" xfId="1147" xr:uid="{709F707D-509A-4CDB-B5D1-1CE8327B4BDC}"/>
    <cellStyle name="20% - Акцент2 8 3" xfId="1148" xr:uid="{D9D279E2-B4AE-4A4B-B048-8E4751C3C39E}"/>
    <cellStyle name="20% - Акцент2 8_46EE.2011(v1.0)" xfId="1149" xr:uid="{C68C1D34-5AF2-49BC-8FE6-0B9865CB5799}"/>
    <cellStyle name="20% - Акцент2 9" xfId="1150" xr:uid="{2FF151EF-F68E-48A8-9AEC-5B42921CE2FE}"/>
    <cellStyle name="20% - Акцент2 9 2" xfId="1151" xr:uid="{D62761DE-4AE4-4649-B836-B820F82E01E9}"/>
    <cellStyle name="20% - Акцент2 9 3" xfId="1152" xr:uid="{148AB3CA-2337-4253-8901-3A26CEAD1351}"/>
    <cellStyle name="20% - Акцент2 9_46EE.2011(v1.0)" xfId="1153" xr:uid="{EBB75B96-6A1B-4E24-80D3-7CD171937EB1}"/>
    <cellStyle name="20% - Акцент3 10" xfId="1154" xr:uid="{3F204701-B738-4030-A87C-98A6B9ED7E78}"/>
    <cellStyle name="20% - Акцент3 11" xfId="1155" xr:uid="{B52E6E89-96F1-4032-A892-4EFDFD19B723}"/>
    <cellStyle name="20% - Акцент3 12" xfId="1156" xr:uid="{C8C43069-A94C-4C2A-B655-69124CED3132}"/>
    <cellStyle name="20% - Акцент3 13" xfId="1157" xr:uid="{3A5CE1D3-35C4-4B0A-82C1-FD431A3AE5DD}"/>
    <cellStyle name="20% - Акцент3 2" xfId="6" xr:uid="{00000000-0005-0000-0000-000004000000}"/>
    <cellStyle name="20% - Акцент3 2 2" xfId="1158" xr:uid="{A28F77D0-E249-4173-88CB-03F0CE053F6A}"/>
    <cellStyle name="20% - Акцент3 2 3" xfId="1159" xr:uid="{A90F4352-F1F9-477E-BDCB-2054C9A15490}"/>
    <cellStyle name="20% - Акцент3 2 4" xfId="1160" xr:uid="{85113054-0C16-4807-9215-51D6A404AE11}"/>
    <cellStyle name="20% - Акцент3 2_46EE.2011(v1.0)" xfId="1161" xr:uid="{D54A90B7-8E55-4B5E-867C-161F8C97EA51}"/>
    <cellStyle name="20% - Акцент3 3" xfId="69" xr:uid="{00000000-0005-0000-0000-000005000000}"/>
    <cellStyle name="20% - Акцент3 3 2" xfId="1162" xr:uid="{9E3E56FA-2E43-4A91-AB42-80D07F8F546A}"/>
    <cellStyle name="20% - Акцент3 3 3" xfId="1163" xr:uid="{BA12878D-D3C6-4CCF-870E-BD0ED3DFA14C}"/>
    <cellStyle name="20% - Акцент3 3_46EE.2011(v1.0)" xfId="1164" xr:uid="{1A1ABFF2-C995-4F98-8230-64104089880D}"/>
    <cellStyle name="20% - Акцент3 4" xfId="1165" xr:uid="{DFA1D9C4-101E-4C42-8247-851D13551274}"/>
    <cellStyle name="20% - Акцент3 4 2" xfId="1166" xr:uid="{4141377E-6863-41DA-B650-492585918C89}"/>
    <cellStyle name="20% - Акцент3 4 3" xfId="1167" xr:uid="{FD416CA3-9276-4330-AB8F-7A8BA196F2F6}"/>
    <cellStyle name="20% - Акцент3 4_46EE.2011(v1.0)" xfId="1168" xr:uid="{C32266F0-BD4F-4E98-BC26-7E6024026EAE}"/>
    <cellStyle name="20% - Акцент3 5" xfId="1169" xr:uid="{6EDE2916-9298-4E30-A09D-E65BB3A7653C}"/>
    <cellStyle name="20% - Акцент3 5 2" xfId="1170" xr:uid="{C9598AE9-6A09-4939-A808-7E607AD186F6}"/>
    <cellStyle name="20% - Акцент3 5 3" xfId="1171" xr:uid="{86233D23-B7E2-4483-9AB6-69FE8B4358F1}"/>
    <cellStyle name="20% - Акцент3 5_46EE.2011(v1.0)" xfId="1172" xr:uid="{0735C25B-BBDA-4517-9986-8FD554909378}"/>
    <cellStyle name="20% - Акцент3 6" xfId="1173" xr:uid="{CFE5A04D-FB14-4071-ABF3-AF735D8F2475}"/>
    <cellStyle name="20% - Акцент3 6 2" xfId="1174" xr:uid="{A0018451-D456-4FDA-96A1-C985D1EA131D}"/>
    <cellStyle name="20% - Акцент3 6 3" xfId="1175" xr:uid="{B096C736-C891-4BB0-AFD5-04C7EAFB6BA9}"/>
    <cellStyle name="20% - Акцент3 6_46EE.2011(v1.0)" xfId="1176" xr:uid="{C9E408E8-E0ED-4617-877D-671D83EC29BD}"/>
    <cellStyle name="20% - Акцент3 7" xfId="1177" xr:uid="{EE390EDE-04D8-47E4-B3BE-1101805ABAB8}"/>
    <cellStyle name="20% - Акцент3 7 2" xfId="1178" xr:uid="{AE17E392-E61B-4E90-8A3B-FA6627410094}"/>
    <cellStyle name="20% - Акцент3 7 3" xfId="1179" xr:uid="{EF9AC409-D89D-440A-B175-37E2AEABEFFB}"/>
    <cellStyle name="20% - Акцент3 7_46EE.2011(v1.0)" xfId="1180" xr:uid="{0260DEC6-21BC-4868-B484-017A0066FBCF}"/>
    <cellStyle name="20% - Акцент3 8" xfId="1181" xr:uid="{1053DED2-9EFA-4D04-BF81-C4D95AEEA997}"/>
    <cellStyle name="20% - Акцент3 8 2" xfId="1182" xr:uid="{B39D6DC3-099A-4946-9152-350B86C54CB9}"/>
    <cellStyle name="20% - Акцент3 8 3" xfId="1183" xr:uid="{F3C17BEE-5735-459C-9F9A-24B7A6CE48F9}"/>
    <cellStyle name="20% - Акцент3 8_46EE.2011(v1.0)" xfId="1184" xr:uid="{FF849E79-0D64-4652-ABA5-4FCCC264DF03}"/>
    <cellStyle name="20% - Акцент3 9" xfId="1185" xr:uid="{442B2EB4-4C96-4B61-BC44-35BA44706245}"/>
    <cellStyle name="20% - Акцент3 9 2" xfId="1186" xr:uid="{8230E9D3-A578-4B16-BE30-F14D4B0A41EA}"/>
    <cellStyle name="20% - Акцент3 9 3" xfId="1187" xr:uid="{C7E5E984-016F-45DC-819A-E94476BF3535}"/>
    <cellStyle name="20% - Акцент3 9_46EE.2011(v1.0)" xfId="1188" xr:uid="{E40D1BF9-6D29-4067-A087-0A9397C55F4E}"/>
    <cellStyle name="20% - Акцент4 10" xfId="1189" xr:uid="{2FDE15C6-F6EE-4EDA-9837-77C7483830F5}"/>
    <cellStyle name="20% - Акцент4 11" xfId="1190" xr:uid="{F65DEB6C-0A2A-43A4-BCDC-0B2EA1011F2C}"/>
    <cellStyle name="20% - Акцент4 12" xfId="1191" xr:uid="{D51822C3-D827-4480-BD53-C47B08B248C0}"/>
    <cellStyle name="20% - Акцент4 13" xfId="1192" xr:uid="{BF4E1612-92DE-478E-9E56-73E6A8A5BEAE}"/>
    <cellStyle name="20% - Акцент4 2" xfId="7" xr:uid="{00000000-0005-0000-0000-000006000000}"/>
    <cellStyle name="20% - Акцент4 2 2" xfId="1193" xr:uid="{806A347F-7AB0-4D6A-BAC0-0D011C8611DC}"/>
    <cellStyle name="20% - Акцент4 2 3" xfId="1194" xr:uid="{381CB011-730B-46E2-A9AB-287239783C8C}"/>
    <cellStyle name="20% - Акцент4 2 4" xfId="1195" xr:uid="{E1B3C269-FB75-4B66-A1FC-C50185ABF8BA}"/>
    <cellStyle name="20% - Акцент4 2_46EE.2011(v1.0)" xfId="1196" xr:uid="{577562A0-53B2-4FD4-857C-E6DDC36C1E5F}"/>
    <cellStyle name="20% - Акцент4 3" xfId="70" xr:uid="{00000000-0005-0000-0000-000007000000}"/>
    <cellStyle name="20% - Акцент4 3 2" xfId="1197" xr:uid="{7BFF0CB4-F915-4348-8C88-FFFB90ACB634}"/>
    <cellStyle name="20% - Акцент4 3 3" xfId="1198" xr:uid="{9413D423-DF31-4D41-BD1A-6BE9D01E0250}"/>
    <cellStyle name="20% - Акцент4 3_46EE.2011(v1.0)" xfId="1199" xr:uid="{851551E6-D641-4BED-97BE-49B480E95524}"/>
    <cellStyle name="20% - Акцент4 4" xfId="1200" xr:uid="{C38FECE7-64F6-4B1D-B0BE-165131F3ECE8}"/>
    <cellStyle name="20% - Акцент4 4 2" xfId="1201" xr:uid="{3E04B956-F3FD-451F-A406-E44EE1C5277C}"/>
    <cellStyle name="20% - Акцент4 4 3" xfId="1202" xr:uid="{FA9FE5E8-E91F-4DB4-8370-4F300A0237A3}"/>
    <cellStyle name="20% - Акцент4 4_46EE.2011(v1.0)" xfId="1203" xr:uid="{7512C998-B046-4CC2-9AC3-8A2788A0931A}"/>
    <cellStyle name="20% - Акцент4 5" xfId="1204" xr:uid="{E31342A6-EBD4-4DA7-B338-716572479147}"/>
    <cellStyle name="20% - Акцент4 5 2" xfId="1205" xr:uid="{7B81D90A-26C7-4033-A580-A3715FCD674E}"/>
    <cellStyle name="20% - Акцент4 5 3" xfId="1206" xr:uid="{79913AF4-2DE4-4A5F-99A7-ABF3526CE68D}"/>
    <cellStyle name="20% - Акцент4 5_46EE.2011(v1.0)" xfId="1207" xr:uid="{4CDF8B4D-ABC8-451A-A71B-C41C2EBCB4BD}"/>
    <cellStyle name="20% - Акцент4 6" xfId="1208" xr:uid="{CA9E1FDE-01C4-4CE7-8C77-625AF4A69725}"/>
    <cellStyle name="20% - Акцент4 6 2" xfId="1209" xr:uid="{DFA4180D-50F3-4B4C-B971-5BE36B3F769B}"/>
    <cellStyle name="20% - Акцент4 6 3" xfId="1210" xr:uid="{84ACCE3D-D625-426E-8F37-09ECB6AFCB14}"/>
    <cellStyle name="20% - Акцент4 6_46EE.2011(v1.0)" xfId="1211" xr:uid="{C2D50019-D3BF-4203-903F-4576DB14C3F8}"/>
    <cellStyle name="20% - Акцент4 7" xfId="1212" xr:uid="{601DC61C-A9FD-42CC-86B0-CF016DA47D29}"/>
    <cellStyle name="20% - Акцент4 7 2" xfId="1213" xr:uid="{D7AE71C9-0076-45B6-87E4-216BCAF9B623}"/>
    <cellStyle name="20% - Акцент4 7 3" xfId="1214" xr:uid="{E58C7ED4-883C-4247-A9BE-D02365DCF880}"/>
    <cellStyle name="20% - Акцент4 7_46EE.2011(v1.0)" xfId="1215" xr:uid="{B6562F89-3C14-4D35-B998-A1D49471C931}"/>
    <cellStyle name="20% - Акцент4 8" xfId="1216" xr:uid="{9AF33ACF-5E70-4E2D-91B2-07E23A405C27}"/>
    <cellStyle name="20% - Акцент4 8 2" xfId="1217" xr:uid="{9CC8F9F9-472F-4BB6-A924-802FB4B093A0}"/>
    <cellStyle name="20% - Акцент4 8 3" xfId="1218" xr:uid="{AFA08A59-C387-4023-ABF2-FBFD6657CEE0}"/>
    <cellStyle name="20% - Акцент4 8_46EE.2011(v1.0)" xfId="1219" xr:uid="{A6800D71-7894-489B-9ED4-0D30D565AE5D}"/>
    <cellStyle name="20% - Акцент4 9" xfId="1220" xr:uid="{B3682F75-480E-429E-BCD8-5A83863F470A}"/>
    <cellStyle name="20% - Акцент4 9 2" xfId="1221" xr:uid="{33859831-7585-4334-ACD6-54770973202E}"/>
    <cellStyle name="20% - Акцент4 9 3" xfId="1222" xr:uid="{BC4D1287-C09D-482D-B4AE-F88DB06230B0}"/>
    <cellStyle name="20% - Акцент4 9_46EE.2011(v1.0)" xfId="1223" xr:uid="{7CFB70B0-2E8F-41FA-9456-123ECAFFACA6}"/>
    <cellStyle name="20% - Акцент5 10" xfId="1224" xr:uid="{C5D56685-8B3C-4194-A952-7D8604604295}"/>
    <cellStyle name="20% - Акцент5 11" xfId="1225" xr:uid="{6FDFCC81-FC82-4767-B91C-A384BCB59BB6}"/>
    <cellStyle name="20% - Акцент5 12" xfId="1226" xr:uid="{6DBDCD90-F891-40A3-AF0E-48260D21F38F}"/>
    <cellStyle name="20% - Акцент5 13" xfId="1227" xr:uid="{A9C9DAFC-27E7-4503-A481-E9733BB52960}"/>
    <cellStyle name="20% - Акцент5 2" xfId="8" xr:uid="{00000000-0005-0000-0000-000008000000}"/>
    <cellStyle name="20% - Акцент5 2 2" xfId="1228" xr:uid="{81D824F2-E265-4B78-BD3A-5A2100E484D7}"/>
    <cellStyle name="20% - Акцент5 2 3" xfId="1229" xr:uid="{88CAB00B-AE9E-4BAB-BD8B-F71D9054D7AC}"/>
    <cellStyle name="20% - Акцент5 2 4" xfId="1230" xr:uid="{D7D524CC-FB15-4249-A085-3F51889ED759}"/>
    <cellStyle name="20% - Акцент5 2_46EE.2011(v1.0)" xfId="1231" xr:uid="{9D2AE342-9DC6-4715-B47F-9FAB19D680EF}"/>
    <cellStyle name="20% - Акцент5 3" xfId="71" xr:uid="{00000000-0005-0000-0000-000009000000}"/>
    <cellStyle name="20% - Акцент5 3 2" xfId="1232" xr:uid="{DD308121-1253-4292-823A-15539CA50957}"/>
    <cellStyle name="20% - Акцент5 3 3" xfId="1233" xr:uid="{34C1E65B-D66C-49B9-BF68-066D8D7BE7C0}"/>
    <cellStyle name="20% - Акцент5 3_46EE.2011(v1.0)" xfId="1234" xr:uid="{DDE796DF-B68C-48E2-BDE7-63D3B32BE108}"/>
    <cellStyle name="20% - Акцент5 4" xfId="1235" xr:uid="{1EF6FE46-1E62-443F-8A63-8AF7E4D9C45B}"/>
    <cellStyle name="20% - Акцент5 4 2" xfId="1236" xr:uid="{A14A4C69-FCE6-44F9-B294-380755B3DD6C}"/>
    <cellStyle name="20% - Акцент5 4 3" xfId="1237" xr:uid="{E04A12CA-E53C-4C34-B057-E056A55C79DA}"/>
    <cellStyle name="20% - Акцент5 4_46EE.2011(v1.0)" xfId="1238" xr:uid="{E3775EB8-AC45-4ED0-BA7D-8231EC5193CF}"/>
    <cellStyle name="20% - Акцент5 5" xfId="1239" xr:uid="{E893A63E-6C7B-468C-B956-67A925138057}"/>
    <cellStyle name="20% - Акцент5 5 2" xfId="1240" xr:uid="{AFA9972B-52E4-4A87-B01D-92E76CA8348D}"/>
    <cellStyle name="20% - Акцент5 5 3" xfId="1241" xr:uid="{76D8541E-7D9D-456A-B763-5D7CE0B010A9}"/>
    <cellStyle name="20% - Акцент5 5_46EE.2011(v1.0)" xfId="1242" xr:uid="{A1D453C8-EB44-46AA-90CC-4F6ED0B9B029}"/>
    <cellStyle name="20% - Акцент5 6" xfId="1243" xr:uid="{DFCBA8ED-6AC2-4969-B178-547A86E5A2E9}"/>
    <cellStyle name="20% - Акцент5 6 2" xfId="1244" xr:uid="{AEC1F9FB-6BA4-4CC9-87E6-3D8C36547858}"/>
    <cellStyle name="20% - Акцент5 6 3" xfId="1245" xr:uid="{C875332E-C1DF-499F-9716-E449649DC9FA}"/>
    <cellStyle name="20% - Акцент5 6_46EE.2011(v1.0)" xfId="1246" xr:uid="{84770141-CDA7-4CE2-99E5-DB4A30A4C027}"/>
    <cellStyle name="20% - Акцент5 7" xfId="1247" xr:uid="{F5F6F7B7-C0B3-402A-81BE-2FDE082D1859}"/>
    <cellStyle name="20% - Акцент5 7 2" xfId="1248" xr:uid="{F0183703-5C19-4A21-94FD-DAE21A90E8E4}"/>
    <cellStyle name="20% - Акцент5 7 3" xfId="1249" xr:uid="{8D1B8907-41E5-47E6-B456-584A45280231}"/>
    <cellStyle name="20% - Акцент5 7_46EE.2011(v1.0)" xfId="1250" xr:uid="{6737CC04-501B-433C-9439-38417F6FF2ED}"/>
    <cellStyle name="20% - Акцент5 8" xfId="1251" xr:uid="{E77FAF6D-8992-4661-9A1A-28A876E20DC5}"/>
    <cellStyle name="20% - Акцент5 8 2" xfId="1252" xr:uid="{09A0CA5F-7F72-4F03-99FB-E0883EEDC1E7}"/>
    <cellStyle name="20% - Акцент5 8 3" xfId="1253" xr:uid="{9B6A74B1-5B99-4D29-ACC4-54A6352FE123}"/>
    <cellStyle name="20% - Акцент5 8_46EE.2011(v1.0)" xfId="1254" xr:uid="{AB3F5237-94FA-4DA8-A9EF-5F5EC00B1E8A}"/>
    <cellStyle name="20% - Акцент5 9" xfId="1255" xr:uid="{A56D1E6B-619F-4C07-8171-C7379C6219D1}"/>
    <cellStyle name="20% - Акцент5 9 2" xfId="1256" xr:uid="{616B9DA9-E78A-4A82-99F5-F78F576DC888}"/>
    <cellStyle name="20% - Акцент5 9 3" xfId="1257" xr:uid="{00FEC5CD-7EC8-4403-AA1B-CD172B0A0E26}"/>
    <cellStyle name="20% - Акцент5 9_46EE.2011(v1.0)" xfId="1258" xr:uid="{2EB59603-5F2D-4D73-B405-6333A573E56F}"/>
    <cellStyle name="20% - Акцент6 10" xfId="1259" xr:uid="{04FF8801-ED57-489F-8FC7-659EF372A9CA}"/>
    <cellStyle name="20% - Акцент6 11" xfId="1260" xr:uid="{436DA259-1F1D-4B08-9178-6C18B5A7BEF4}"/>
    <cellStyle name="20% - Акцент6 12" xfId="1261" xr:uid="{A4D5C408-2654-4071-A67F-6A449B00EAF9}"/>
    <cellStyle name="20% - Акцент6 13" xfId="1262" xr:uid="{CFDBD077-EB46-4C32-ADE9-8D7F7162BA6E}"/>
    <cellStyle name="20% - Акцент6 2" xfId="9" xr:uid="{00000000-0005-0000-0000-00000A000000}"/>
    <cellStyle name="20% - Акцент6 2 2" xfId="1263" xr:uid="{C57F5490-1C01-4147-86F3-5984BDB96383}"/>
    <cellStyle name="20% - Акцент6 2 3" xfId="1264" xr:uid="{35CA2E83-36D5-4655-9F44-559DBFD331A5}"/>
    <cellStyle name="20% - Акцент6 2 4" xfId="1265" xr:uid="{1703551A-CCD5-4054-BCEE-2632941258FE}"/>
    <cellStyle name="20% - Акцент6 2_46EE.2011(v1.0)" xfId="1266" xr:uid="{2FB96D42-EE24-4FE8-AAE1-B790D5AFAA60}"/>
    <cellStyle name="20% - Акцент6 3" xfId="72" xr:uid="{00000000-0005-0000-0000-00000B000000}"/>
    <cellStyle name="20% - Акцент6 3 2" xfId="1267" xr:uid="{67E25C7F-AF8B-4E90-8746-EE9ABC4AE33B}"/>
    <cellStyle name="20% - Акцент6 3 3" xfId="1268" xr:uid="{F111A39F-AD3C-4D37-B36F-3341E9BE1E4B}"/>
    <cellStyle name="20% - Акцент6 3_46EE.2011(v1.0)" xfId="1269" xr:uid="{5991C223-6232-47A1-A343-322EC2008048}"/>
    <cellStyle name="20% - Акцент6 4" xfId="1270" xr:uid="{9F952B1F-9A6C-4CD9-8C56-4151B1A174A6}"/>
    <cellStyle name="20% - Акцент6 4 2" xfId="1271" xr:uid="{DD2EEEA0-840B-440F-AE77-096E287169DA}"/>
    <cellStyle name="20% - Акцент6 4 3" xfId="1272" xr:uid="{E79C9D2B-4874-4060-9920-7C3143F3E958}"/>
    <cellStyle name="20% - Акцент6 4_46EE.2011(v1.0)" xfId="1273" xr:uid="{200872D2-4296-40AF-9BCB-AC20CA13D930}"/>
    <cellStyle name="20% - Акцент6 5" xfId="1274" xr:uid="{E11DB7F1-62E9-46FF-866C-40767BF94124}"/>
    <cellStyle name="20% - Акцент6 5 2" xfId="1275" xr:uid="{2AEC916E-3DDC-4267-AA7F-5B3A1816B64E}"/>
    <cellStyle name="20% - Акцент6 5 3" xfId="1276" xr:uid="{637E27DF-7FD3-49CA-8377-184810885EDB}"/>
    <cellStyle name="20% - Акцент6 5_46EE.2011(v1.0)" xfId="1277" xr:uid="{0898491C-4E5A-4B8D-992E-454B52879A50}"/>
    <cellStyle name="20% - Акцент6 6" xfId="1278" xr:uid="{A46F1EC4-B1F5-41A5-8A8A-A492D227EE49}"/>
    <cellStyle name="20% - Акцент6 6 2" xfId="1279" xr:uid="{D2E96894-446E-483C-98D8-409B00B23B76}"/>
    <cellStyle name="20% - Акцент6 6 3" xfId="1280" xr:uid="{7E4B7C10-CBE6-446C-8860-2640F6B09BAB}"/>
    <cellStyle name="20% - Акцент6 6_46EE.2011(v1.0)" xfId="1281" xr:uid="{EB23E168-A54A-451C-8E5C-630A0B8E95F2}"/>
    <cellStyle name="20% - Акцент6 7" xfId="1282" xr:uid="{E8BDE936-EDAA-4BFC-B9C1-B794AE7D56AC}"/>
    <cellStyle name="20% - Акцент6 7 2" xfId="1283" xr:uid="{D029424C-E63C-40F5-A35E-B9FD53DCB5FA}"/>
    <cellStyle name="20% - Акцент6 7 3" xfId="1284" xr:uid="{01AD31D9-5F07-4482-BF4E-DE9D1E99DF2D}"/>
    <cellStyle name="20% - Акцент6 7_46EE.2011(v1.0)" xfId="1285" xr:uid="{90BC6336-24D0-4C7F-88E5-8FE04CA7AEDE}"/>
    <cellStyle name="20% - Акцент6 8" xfId="1286" xr:uid="{5822FB69-FF6B-48F6-BFE3-3727A9EBD6D6}"/>
    <cellStyle name="20% - Акцент6 8 2" xfId="1287" xr:uid="{814FBA3A-E41B-4F09-AEEF-5AF7AB91F1B3}"/>
    <cellStyle name="20% - Акцент6 8 3" xfId="1288" xr:uid="{84C591A6-8C4C-4E8A-BEDB-D326CF4BB8F8}"/>
    <cellStyle name="20% - Акцент6 8_46EE.2011(v1.0)" xfId="1289" xr:uid="{F05326D0-0212-48C7-BF4B-7C7E3A8FDD29}"/>
    <cellStyle name="20% - Акцент6 9" xfId="1290" xr:uid="{0B2F9DB0-688A-4D44-8100-FCA7A604064F}"/>
    <cellStyle name="20% - Акцент6 9 2" xfId="1291" xr:uid="{2A8CE789-9769-42B0-9B11-338FBE986FFB}"/>
    <cellStyle name="20% - Акцент6 9 3" xfId="1292" xr:uid="{05B9AFB6-A835-4E7B-8062-BCAE2AB25F8D}"/>
    <cellStyle name="20% - Акцент6 9_46EE.2011(v1.0)" xfId="1293" xr:uid="{BEB38866-F7CB-4E99-8F04-78E9463555FF}"/>
    <cellStyle name="40% - Accent1" xfId="1294" xr:uid="{FED2C8C0-5D09-4304-B186-372766E0745F}"/>
    <cellStyle name="40% - Accent1 2" xfId="1295" xr:uid="{27BA2DFA-A60F-4D25-8CF1-BDBC9B0C639F}"/>
    <cellStyle name="40% - Accent1 3" xfId="1296" xr:uid="{51552737-CD5B-4688-A487-B4E407320F3D}"/>
    <cellStyle name="40% - Accent1_46EE.2011(v1.0)" xfId="1297" xr:uid="{E8F342DD-1437-4650-8DCE-D8CEB5BF0687}"/>
    <cellStyle name="40% - Accent2" xfId="1298" xr:uid="{2DDE5014-112A-41DC-8E49-FF4E1834CBC4}"/>
    <cellStyle name="40% - Accent2 2" xfId="1299" xr:uid="{9093E388-4EBA-497B-BB3F-06305832F05C}"/>
    <cellStyle name="40% - Accent2 3" xfId="1300" xr:uid="{08678844-BBDF-45E0-B3FE-942CB2E367F1}"/>
    <cellStyle name="40% - Accent2_46EE.2011(v1.0)" xfId="1301" xr:uid="{9DFECBD7-D3A6-4043-926C-5D1932A003DC}"/>
    <cellStyle name="40% - Accent3" xfId="1302" xr:uid="{60D9D043-4F6A-408E-9EC5-C08262E7C9F1}"/>
    <cellStyle name="40% - Accent3 2" xfId="1303" xr:uid="{DE7D49C1-950A-4528-9A5A-F1318386DF49}"/>
    <cellStyle name="40% - Accent3 3" xfId="1304" xr:uid="{9FDD7D69-7FF9-4A94-BA1F-470253448AAA}"/>
    <cellStyle name="40% - Accent3_46EE.2011(v1.0)" xfId="1305" xr:uid="{FF414924-838A-475B-B068-2D599F4970ED}"/>
    <cellStyle name="40% - Accent4" xfId="1306" xr:uid="{70285966-3E8F-43E9-9236-E5BB13A686FD}"/>
    <cellStyle name="40% - Accent4 2" xfId="1307" xr:uid="{10CA705B-D199-415F-88F6-D83E5BEEA71E}"/>
    <cellStyle name="40% - Accent4 3" xfId="1308" xr:uid="{19B72FA0-AAA0-4427-B0E6-820AA94835FF}"/>
    <cellStyle name="40% - Accent4_46EE.2011(v1.0)" xfId="1309" xr:uid="{2BF208EB-7C0D-4520-8F19-36A3A77D87EC}"/>
    <cellStyle name="40% - Accent5" xfId="1310" xr:uid="{56EC7524-6329-4274-B449-76717E474CC9}"/>
    <cellStyle name="40% - Accent5 2" xfId="1311" xr:uid="{3505E5BE-9E14-4661-9BD6-08F5EFCE1D7C}"/>
    <cellStyle name="40% - Accent5 3" xfId="1312" xr:uid="{062CDEE2-3AD6-4854-9682-E128BB4257AC}"/>
    <cellStyle name="40% - Accent5_46EE.2011(v1.0)" xfId="1313" xr:uid="{2F2F6DD2-6F31-4CE9-8799-E14E2724310B}"/>
    <cellStyle name="40% - Accent6" xfId="1314" xr:uid="{E764DE24-2732-4880-B16D-E9D524872A15}"/>
    <cellStyle name="40% - Accent6 2" xfId="1315" xr:uid="{1D35A77A-E15C-4825-937E-2799E7687650}"/>
    <cellStyle name="40% - Accent6 3" xfId="1316" xr:uid="{7DB9B32B-32BA-4182-8990-7D6EAE6CACB6}"/>
    <cellStyle name="40% - Accent6_46EE.2011(v1.0)" xfId="1317" xr:uid="{AD78EC58-6F57-4BFF-88B4-84031D62211D}"/>
    <cellStyle name="40% - Акцент1 10" xfId="1318" xr:uid="{0166C37C-4CE5-441A-9CDE-907B65859EEB}"/>
    <cellStyle name="40% - Акцент1 11" xfId="1319" xr:uid="{BAD40FD0-4F28-4E39-B72E-68E92DCF998C}"/>
    <cellStyle name="40% - Акцент1 12" xfId="1320" xr:uid="{00FBBF86-D756-4468-9E25-FA4C55E013C8}"/>
    <cellStyle name="40% - Акцент1 13" xfId="1321" xr:uid="{E5C486A1-4784-48D0-A4DD-04F08D59E9F9}"/>
    <cellStyle name="40% - Акцент1 2" xfId="10" xr:uid="{00000000-0005-0000-0000-00000C000000}"/>
    <cellStyle name="40% - Акцент1 2 2" xfId="1322" xr:uid="{705F59F5-A212-43ED-847A-ADD146F77740}"/>
    <cellStyle name="40% - Акцент1 2 3" xfId="1323" xr:uid="{38570548-7F88-45AE-89ED-13F907A33A4E}"/>
    <cellStyle name="40% - Акцент1 2 4" xfId="1324" xr:uid="{0163297F-0780-474E-B126-FB384B219BEC}"/>
    <cellStyle name="40% - Акцент1 2_46EE.2011(v1.0)" xfId="1325" xr:uid="{5358E731-9DB6-4969-B9B1-AC0CD7C6CC0D}"/>
    <cellStyle name="40% - Акцент1 3" xfId="73" xr:uid="{00000000-0005-0000-0000-00000D000000}"/>
    <cellStyle name="40% - Акцент1 3 2" xfId="1326" xr:uid="{A061FFC8-2B3E-4337-B2FF-9C6668180C2F}"/>
    <cellStyle name="40% - Акцент1 3 3" xfId="1327" xr:uid="{0B05688F-53EA-4521-85CD-3F5B581979F1}"/>
    <cellStyle name="40% - Акцент1 3_46EE.2011(v1.0)" xfId="1328" xr:uid="{ACB2C1E4-1022-4C2E-B999-222ACD0F6274}"/>
    <cellStyle name="40% - Акцент1 4" xfId="1329" xr:uid="{F744E37C-AD6F-4BF4-A8DC-3E8F115EC637}"/>
    <cellStyle name="40% - Акцент1 4 2" xfId="1330" xr:uid="{5C1AC003-1B15-4233-9BC4-357681FE47C7}"/>
    <cellStyle name="40% - Акцент1 4 3" xfId="1331" xr:uid="{DFF628F2-EECA-4AD2-A8B5-327BA141096C}"/>
    <cellStyle name="40% - Акцент1 4_46EE.2011(v1.0)" xfId="1332" xr:uid="{FB4DA5A7-9FA2-4238-85D4-23A77E897F43}"/>
    <cellStyle name="40% - Акцент1 5" xfId="1333" xr:uid="{DA181E64-63F9-4D39-B6A0-77D67B285FAE}"/>
    <cellStyle name="40% - Акцент1 5 2" xfId="1334" xr:uid="{63AFC642-B88F-4B0F-ADAE-3F91CD790950}"/>
    <cellStyle name="40% - Акцент1 5 3" xfId="1335" xr:uid="{9D210D10-B0B8-478B-8A91-2B28E7F9EEC0}"/>
    <cellStyle name="40% - Акцент1 5_46EE.2011(v1.0)" xfId="1336" xr:uid="{503740B3-89BB-45B3-BE79-57384F037207}"/>
    <cellStyle name="40% - Акцент1 6" xfId="1337" xr:uid="{018C2C26-8769-4C27-9D05-CDA3D3C21F74}"/>
    <cellStyle name="40% - Акцент1 6 2" xfId="1338" xr:uid="{1057C56A-8C02-4D1B-8177-755B48C4498E}"/>
    <cellStyle name="40% - Акцент1 6 3" xfId="1339" xr:uid="{6C2CA7AA-0EA6-441A-9831-A2EC7261F780}"/>
    <cellStyle name="40% - Акцент1 6_46EE.2011(v1.0)" xfId="1340" xr:uid="{55D959BB-BEA7-49DF-86E9-EEF4CE92A952}"/>
    <cellStyle name="40% - Акцент1 7" xfId="1341" xr:uid="{D8A358B5-9E58-4E61-AD5B-B569FBA0B1A8}"/>
    <cellStyle name="40% - Акцент1 7 2" xfId="1342" xr:uid="{1F70E1B2-70CD-4E7F-AA59-3C7088575F3F}"/>
    <cellStyle name="40% - Акцент1 7 3" xfId="1343" xr:uid="{047BD23C-9A4E-49E3-A333-7625B77F9222}"/>
    <cellStyle name="40% - Акцент1 7_46EE.2011(v1.0)" xfId="1344" xr:uid="{3519E1E0-E2A8-48C3-ABE1-FF914C8281E1}"/>
    <cellStyle name="40% - Акцент1 8" xfId="1345" xr:uid="{B0835FCF-A702-41ED-822C-9BB8BAB7278F}"/>
    <cellStyle name="40% - Акцент1 8 2" xfId="1346" xr:uid="{B133DC59-1F30-4D4B-BC56-77E3F2E9FA72}"/>
    <cellStyle name="40% - Акцент1 8 3" xfId="1347" xr:uid="{BEA93BF1-9727-4DEF-A924-F0873FC54D9F}"/>
    <cellStyle name="40% - Акцент1 8_46EE.2011(v1.0)" xfId="1348" xr:uid="{321385A6-9D80-40E1-97A4-B8CB0CA79F4D}"/>
    <cellStyle name="40% - Акцент1 9" xfId="1349" xr:uid="{84A425B7-D2C5-4BA2-A6EC-04CDB80623FA}"/>
    <cellStyle name="40% - Акцент1 9 2" xfId="1350" xr:uid="{E19975A0-19BA-436A-979D-B5A9D72FD9A6}"/>
    <cellStyle name="40% - Акцент1 9 3" xfId="1351" xr:uid="{2D269B0D-8BF5-43EB-8F5D-042E81F38194}"/>
    <cellStyle name="40% - Акцент1 9_46EE.2011(v1.0)" xfId="1352" xr:uid="{06AFD1B9-EAC2-49A6-AAF0-EC6C25D81237}"/>
    <cellStyle name="40% - Акцент2 10" xfId="1353" xr:uid="{087B4404-4638-47D6-BBA7-D75692AF5E87}"/>
    <cellStyle name="40% - Акцент2 11" xfId="1354" xr:uid="{467DDF84-16F6-4747-B29B-ECFD4A2596B5}"/>
    <cellStyle name="40% - Акцент2 12" xfId="1355" xr:uid="{28D1D437-A680-4E69-A064-FBFE3059E8C2}"/>
    <cellStyle name="40% - Акцент2 13" xfId="1356" xr:uid="{594A36FE-36DA-45B2-A5D8-15CDB2DC1E29}"/>
    <cellStyle name="40% - Акцент2 2" xfId="11" xr:uid="{00000000-0005-0000-0000-00000E000000}"/>
    <cellStyle name="40% - Акцент2 2 2" xfId="1357" xr:uid="{26CD4378-C410-4D05-9599-9DB348F2D107}"/>
    <cellStyle name="40% - Акцент2 2 3" xfId="1358" xr:uid="{F2CBE241-A41A-4ACA-AC8E-E516C7C406A9}"/>
    <cellStyle name="40% - Акцент2 2 4" xfId="1359" xr:uid="{DCFA4642-53FA-4135-9AD3-BE8B635BB0BB}"/>
    <cellStyle name="40% - Акцент2 2_46EE.2011(v1.0)" xfId="1360" xr:uid="{DB73C0A9-7FD1-47BA-AE84-76091F168995}"/>
    <cellStyle name="40% - Акцент2 3" xfId="74" xr:uid="{00000000-0005-0000-0000-00000F000000}"/>
    <cellStyle name="40% - Акцент2 3 2" xfId="1361" xr:uid="{2C22C0AF-DDFF-4596-9225-C1568F839ECA}"/>
    <cellStyle name="40% - Акцент2 3 3" xfId="1362" xr:uid="{0F4FCF4C-E8F7-4FA0-8F68-49F982A84EBA}"/>
    <cellStyle name="40% - Акцент2 3_46EE.2011(v1.0)" xfId="1363" xr:uid="{4EA0965D-83FE-408E-B921-BA60DC1E2C01}"/>
    <cellStyle name="40% - Акцент2 4" xfId="1364" xr:uid="{3040CF71-6877-48E2-9646-C9125D0456EC}"/>
    <cellStyle name="40% - Акцент2 4 2" xfId="1365" xr:uid="{693DF1E2-25DE-4B49-B58F-625CDA2A96A4}"/>
    <cellStyle name="40% - Акцент2 4 3" xfId="1366" xr:uid="{39855CF2-9245-4752-9152-49D8F3F6435E}"/>
    <cellStyle name="40% - Акцент2 4_46EE.2011(v1.0)" xfId="1367" xr:uid="{F4C86B61-5A3F-4D59-824E-5CC19215D01E}"/>
    <cellStyle name="40% - Акцент2 5" xfId="1368" xr:uid="{4A213FC0-E1FC-4CA0-A0F6-10BED241B1FE}"/>
    <cellStyle name="40% - Акцент2 5 2" xfId="1369" xr:uid="{24EE97D7-927B-44BC-8A8B-6B76D6E53B31}"/>
    <cellStyle name="40% - Акцент2 5 3" xfId="1370" xr:uid="{C7F51329-977B-4F2F-8BBB-F7AA2E544E2C}"/>
    <cellStyle name="40% - Акцент2 5_46EE.2011(v1.0)" xfId="1371" xr:uid="{186AD554-01A0-454A-A5FF-22F0D79801D4}"/>
    <cellStyle name="40% - Акцент2 6" xfId="1372" xr:uid="{1C1A27F4-3E27-4DC2-ABA0-98543517DFB2}"/>
    <cellStyle name="40% - Акцент2 6 2" xfId="1373" xr:uid="{5B3F5A18-E6BA-4279-B789-EE6BD2B43ABF}"/>
    <cellStyle name="40% - Акцент2 6 3" xfId="1374" xr:uid="{FA1D6470-66C9-41CF-BD01-21A9DE834098}"/>
    <cellStyle name="40% - Акцент2 6_46EE.2011(v1.0)" xfId="1375" xr:uid="{F7FFBCD5-145B-44B7-81F1-C4A9AAB1255D}"/>
    <cellStyle name="40% - Акцент2 7" xfId="1376" xr:uid="{FB2C918D-EC1D-4835-95E7-2F708F8A31DF}"/>
    <cellStyle name="40% - Акцент2 7 2" xfId="1377" xr:uid="{1C36D4C0-16FC-4769-8D94-E13A31A5F350}"/>
    <cellStyle name="40% - Акцент2 7 3" xfId="1378" xr:uid="{240AD9CF-2B44-4602-A197-07F7739DB653}"/>
    <cellStyle name="40% - Акцент2 7_46EE.2011(v1.0)" xfId="1379" xr:uid="{90EEE88D-A28B-488A-BA68-F2EB2264210D}"/>
    <cellStyle name="40% - Акцент2 8" xfId="1380" xr:uid="{708F2A12-5FA4-43B3-943F-C65FF9ED22FC}"/>
    <cellStyle name="40% - Акцент2 8 2" xfId="1381" xr:uid="{87A21DE6-2F55-4B3D-A34A-5C16857AC335}"/>
    <cellStyle name="40% - Акцент2 8 3" xfId="1382" xr:uid="{3594C711-3982-434A-96FF-E5A737D23C04}"/>
    <cellStyle name="40% - Акцент2 8_46EE.2011(v1.0)" xfId="1383" xr:uid="{0CEEC47A-6880-4C4D-8224-D96271F19DFB}"/>
    <cellStyle name="40% - Акцент2 9" xfId="1384" xr:uid="{A803F3CC-3C99-4445-A046-1DDEA4E4FAE7}"/>
    <cellStyle name="40% - Акцент2 9 2" xfId="1385" xr:uid="{E2DF231B-B7E0-45D2-9489-FE436FC374E4}"/>
    <cellStyle name="40% - Акцент2 9 3" xfId="1386" xr:uid="{708B7288-4D56-496F-B8E6-31DB1B33146E}"/>
    <cellStyle name="40% - Акцент2 9_46EE.2011(v1.0)" xfId="1387" xr:uid="{840F8F43-BD00-4B0A-A148-6F0F9B474211}"/>
    <cellStyle name="40% - Акцент3 10" xfId="1388" xr:uid="{4F79F57A-F167-41A3-B348-D94298A0FFEF}"/>
    <cellStyle name="40% - Акцент3 11" xfId="1389" xr:uid="{F520EF04-ED0E-4F38-871A-E1EA8DF3EB86}"/>
    <cellStyle name="40% - Акцент3 12" xfId="1390" xr:uid="{09F48182-9416-4367-AE5D-BE17519CAE45}"/>
    <cellStyle name="40% - Акцент3 13" xfId="1391" xr:uid="{5FA93A78-8322-4231-B677-4F2FD5573F21}"/>
    <cellStyle name="40% - Акцент3 2" xfId="12" xr:uid="{00000000-0005-0000-0000-000010000000}"/>
    <cellStyle name="40% - Акцент3 2 2" xfId="1392" xr:uid="{57135D3E-E57D-45F2-9CE1-FED2147F279A}"/>
    <cellStyle name="40% - Акцент3 2 3" xfId="1393" xr:uid="{7F7C7524-AFFD-4A07-BDDF-0D8D13A450A4}"/>
    <cellStyle name="40% - Акцент3 2 4" xfId="1394" xr:uid="{EC95D998-4C5C-4215-9910-99268BA9317D}"/>
    <cellStyle name="40% - Акцент3 2_46EE.2011(v1.0)" xfId="1395" xr:uid="{2DB948D5-3588-4F79-BAF6-E4E125DEDF6B}"/>
    <cellStyle name="40% - Акцент3 3" xfId="75" xr:uid="{00000000-0005-0000-0000-000011000000}"/>
    <cellStyle name="40% - Акцент3 3 2" xfId="1396" xr:uid="{F56484A6-A56A-4313-AD10-A71D9E437C0B}"/>
    <cellStyle name="40% - Акцент3 3 3" xfId="1397" xr:uid="{C6C87B2A-36D3-4484-98EC-725558B18592}"/>
    <cellStyle name="40% - Акцент3 3_46EE.2011(v1.0)" xfId="1398" xr:uid="{E9968D54-A130-466E-80F3-A4062D2195BD}"/>
    <cellStyle name="40% - Акцент3 4" xfId="1399" xr:uid="{D24B6722-1F97-4878-A2AE-C088936A473B}"/>
    <cellStyle name="40% - Акцент3 4 2" xfId="1400" xr:uid="{0AD92E60-3308-4CAA-A33D-02ECB4179F55}"/>
    <cellStyle name="40% - Акцент3 4 3" xfId="1401" xr:uid="{9FBD20F3-DDE4-40F8-9BFC-E1E3777D1026}"/>
    <cellStyle name="40% - Акцент3 4_46EE.2011(v1.0)" xfId="1402" xr:uid="{8DA6714A-5BB6-4E53-BA4F-BD808C1E507C}"/>
    <cellStyle name="40% - Акцент3 5" xfId="1403" xr:uid="{2338F6DA-E886-46F1-9212-31651DAB8B63}"/>
    <cellStyle name="40% - Акцент3 5 2" xfId="1404" xr:uid="{23C04149-D667-4644-9538-D84A8C030D31}"/>
    <cellStyle name="40% - Акцент3 5 3" xfId="1405" xr:uid="{B42BCD55-5F73-4433-B9D4-F728354CC359}"/>
    <cellStyle name="40% - Акцент3 5_46EE.2011(v1.0)" xfId="1406" xr:uid="{3DE7563B-1231-4AFD-BE91-41A574B74968}"/>
    <cellStyle name="40% - Акцент3 6" xfId="1407" xr:uid="{76260F84-75F1-4407-83D7-B9FD3FD5D259}"/>
    <cellStyle name="40% - Акцент3 6 2" xfId="1408" xr:uid="{2F85B902-B7D3-4B4E-951B-C1A174C4860E}"/>
    <cellStyle name="40% - Акцент3 6 3" xfId="1409" xr:uid="{F602C0F4-174E-4A85-A234-60AD7569D0FA}"/>
    <cellStyle name="40% - Акцент3 6_46EE.2011(v1.0)" xfId="1410" xr:uid="{33052B39-87B1-4D56-89E3-DE21B11CC633}"/>
    <cellStyle name="40% - Акцент3 7" xfId="1411" xr:uid="{F54C3DE0-1A23-445B-A379-D76C832923B1}"/>
    <cellStyle name="40% - Акцент3 7 2" xfId="1412" xr:uid="{57F55CEE-B5F7-4242-9C46-08BA918086D5}"/>
    <cellStyle name="40% - Акцент3 7 3" xfId="1413" xr:uid="{5316033D-6401-40C4-B752-6CAD1CFC3B09}"/>
    <cellStyle name="40% - Акцент3 7_46EE.2011(v1.0)" xfId="1414" xr:uid="{8E962379-6E76-4E04-8851-821DD3BD3657}"/>
    <cellStyle name="40% - Акцент3 8" xfId="1415" xr:uid="{881EB4EB-45A5-4B41-8D59-0DD120C6ED89}"/>
    <cellStyle name="40% - Акцент3 8 2" xfId="1416" xr:uid="{97928336-6BE1-4945-A01E-505F9BEC55C0}"/>
    <cellStyle name="40% - Акцент3 8 3" xfId="1417" xr:uid="{89A0CFDD-FC71-4E68-ACB8-E9BBB512747E}"/>
    <cellStyle name="40% - Акцент3 8_46EE.2011(v1.0)" xfId="1418" xr:uid="{3C43B7DF-5AAE-44BE-8EE6-D5C2791A846B}"/>
    <cellStyle name="40% - Акцент3 9" xfId="1419" xr:uid="{908794B2-7ACE-4470-B6DA-1196081B67AE}"/>
    <cellStyle name="40% - Акцент3 9 2" xfId="1420" xr:uid="{8AA04BE4-2B3C-4A1E-B2C5-AAC81DF6B797}"/>
    <cellStyle name="40% - Акцент3 9 3" xfId="1421" xr:uid="{A055016E-21C8-4E77-ABA5-3E21700008F1}"/>
    <cellStyle name="40% - Акцент3 9_46EE.2011(v1.0)" xfId="1422" xr:uid="{97E9CD85-D80E-4ECA-9F3A-B2EE183D165B}"/>
    <cellStyle name="40% - Акцент4 10" xfId="1423" xr:uid="{BE6564B4-681F-4D48-988A-EC87F58AC5AC}"/>
    <cellStyle name="40% - Акцент4 11" xfId="1424" xr:uid="{0BDB4B48-B255-4E2E-BD23-071AAEC86386}"/>
    <cellStyle name="40% - Акцент4 12" xfId="1425" xr:uid="{84B86C2C-166C-47B6-8738-0884630BE2A6}"/>
    <cellStyle name="40% - Акцент4 13" xfId="1426" xr:uid="{DB87858A-14E1-4E53-BEA1-04BE86C89E42}"/>
    <cellStyle name="40% - Акцент4 2" xfId="13" xr:uid="{00000000-0005-0000-0000-000012000000}"/>
    <cellStyle name="40% - Акцент4 2 2" xfId="1427" xr:uid="{CF517D88-3FF1-41DB-A9AC-84A3823090C5}"/>
    <cellStyle name="40% - Акцент4 2 3" xfId="1428" xr:uid="{541FB00F-4B2A-4247-94FD-69006E878C0E}"/>
    <cellStyle name="40% - Акцент4 2 4" xfId="1429" xr:uid="{AE1D13B1-88CA-49D7-8CF2-3C9F538C8F52}"/>
    <cellStyle name="40% - Акцент4 2_46EE.2011(v1.0)" xfId="1430" xr:uid="{48519C0A-D57F-434D-B6B5-99180E755233}"/>
    <cellStyle name="40% - Акцент4 3" xfId="76" xr:uid="{00000000-0005-0000-0000-000013000000}"/>
    <cellStyle name="40% - Акцент4 3 2" xfId="1431" xr:uid="{BE8DDD94-E80A-495F-AB61-4FBD9544BBCB}"/>
    <cellStyle name="40% - Акцент4 3 3" xfId="1432" xr:uid="{38B8C722-1D09-4C89-B30D-5FD36093E997}"/>
    <cellStyle name="40% - Акцент4 3_46EE.2011(v1.0)" xfId="1433" xr:uid="{C88DB449-E6C6-4325-8E5E-6E4DC37F2781}"/>
    <cellStyle name="40% - Акцент4 4" xfId="1434" xr:uid="{E739B45D-E618-4131-B76F-CA9E772405FA}"/>
    <cellStyle name="40% - Акцент4 4 2" xfId="1435" xr:uid="{F24CB355-FFA5-4764-BBE9-B01F993F6A7B}"/>
    <cellStyle name="40% - Акцент4 4 3" xfId="1436" xr:uid="{A28518BB-893E-447B-8FED-029ADCB8EAB0}"/>
    <cellStyle name="40% - Акцент4 4_46EE.2011(v1.0)" xfId="1437" xr:uid="{BD282AC4-9609-4380-A161-2D281E8F5A4A}"/>
    <cellStyle name="40% - Акцент4 5" xfId="1438" xr:uid="{D1AFB362-C5F3-4E27-9540-DA3A0771E9A5}"/>
    <cellStyle name="40% - Акцент4 5 2" xfId="1439" xr:uid="{5B20E2CF-0235-446B-8292-5FEC61879971}"/>
    <cellStyle name="40% - Акцент4 5 3" xfId="1440" xr:uid="{A70B93D0-5F1E-42F0-9E08-A1F319B23C96}"/>
    <cellStyle name="40% - Акцент4 5_46EE.2011(v1.0)" xfId="1441" xr:uid="{89260510-A2E7-4E9D-8228-5047CDD1BA70}"/>
    <cellStyle name="40% - Акцент4 6" xfId="1442" xr:uid="{C6A7728C-183F-4661-B9C1-575AA9E99F98}"/>
    <cellStyle name="40% - Акцент4 6 2" xfId="1443" xr:uid="{C09894E8-8F41-4121-A11C-29C692DE7C55}"/>
    <cellStyle name="40% - Акцент4 6 3" xfId="1444" xr:uid="{5DDBB505-B184-43AB-A655-91D85FBF8929}"/>
    <cellStyle name="40% - Акцент4 6_46EE.2011(v1.0)" xfId="1445" xr:uid="{0E7EEBA0-9B22-4245-B5B8-787357A43D5F}"/>
    <cellStyle name="40% - Акцент4 7" xfId="1446" xr:uid="{B5346E6E-34D7-4503-93D2-C92B1588C20C}"/>
    <cellStyle name="40% - Акцент4 7 2" xfId="1447" xr:uid="{C89D003D-9525-49E7-BB57-7A098D5B8E6A}"/>
    <cellStyle name="40% - Акцент4 7 3" xfId="1448" xr:uid="{FBE64376-D07F-468E-9FDC-26FBD1FD4213}"/>
    <cellStyle name="40% - Акцент4 7_46EE.2011(v1.0)" xfId="1449" xr:uid="{49200A7C-84B7-4122-84E1-A16ED63BB38E}"/>
    <cellStyle name="40% - Акцент4 8" xfId="1450" xr:uid="{B5B90670-372D-4841-B3A8-299074FF264A}"/>
    <cellStyle name="40% - Акцент4 8 2" xfId="1451" xr:uid="{2A4BBB7E-F086-4D43-995F-2EAF38C0A97C}"/>
    <cellStyle name="40% - Акцент4 8 3" xfId="1452" xr:uid="{D74EB9C3-075D-4C51-9176-C9C9486604FF}"/>
    <cellStyle name="40% - Акцент4 8_46EE.2011(v1.0)" xfId="1453" xr:uid="{B5D8FE6B-EA80-4E54-BC6B-B89325E35A6B}"/>
    <cellStyle name="40% - Акцент4 9" xfId="1454" xr:uid="{5C7D2A14-1CE9-4EAB-92A7-839844AC3E1E}"/>
    <cellStyle name="40% - Акцент4 9 2" xfId="1455" xr:uid="{1F5F4EBF-9127-494B-A91E-A75074834409}"/>
    <cellStyle name="40% - Акцент4 9 3" xfId="1456" xr:uid="{229D687A-E4E3-48E6-9751-0BE65800A715}"/>
    <cellStyle name="40% - Акцент4 9_46EE.2011(v1.0)" xfId="1457" xr:uid="{3C91FD17-B89B-4623-8B1F-064E7F631493}"/>
    <cellStyle name="40% - Акцент5 10" xfId="1458" xr:uid="{EB322DBF-B023-43D7-BAD2-5A073385E847}"/>
    <cellStyle name="40% - Акцент5 11" xfId="1459" xr:uid="{6FE0B60F-11AD-42E1-B963-581BD7E1BE87}"/>
    <cellStyle name="40% - Акцент5 12" xfId="1460" xr:uid="{711C3824-9852-43C9-BBD5-0EB8ED5506CB}"/>
    <cellStyle name="40% - Акцент5 13" xfId="1461" xr:uid="{FD0358A7-77DC-447D-A523-D915DB97ECE1}"/>
    <cellStyle name="40% - Акцент5 2" xfId="14" xr:uid="{00000000-0005-0000-0000-000014000000}"/>
    <cellStyle name="40% - Акцент5 2 2" xfId="1462" xr:uid="{D7F1DEC1-477D-4A20-8D27-86AEA3AA68EC}"/>
    <cellStyle name="40% - Акцент5 2 3" xfId="1463" xr:uid="{86E8C4D8-6493-4177-B565-7831931F1F8E}"/>
    <cellStyle name="40% - Акцент5 2 4" xfId="1464" xr:uid="{3142C2DD-4140-4D97-8EAB-F18D08A6B3A1}"/>
    <cellStyle name="40% - Акцент5 2_46EE.2011(v1.0)" xfId="1465" xr:uid="{F81293F6-D337-4D25-82F9-EA991BF8A432}"/>
    <cellStyle name="40% - Акцент5 3" xfId="77" xr:uid="{00000000-0005-0000-0000-000015000000}"/>
    <cellStyle name="40% - Акцент5 3 2" xfId="1466" xr:uid="{8E1BA741-9187-4B98-8572-266FDA8E6ED3}"/>
    <cellStyle name="40% - Акцент5 3 3" xfId="1467" xr:uid="{F123489D-C999-4CCF-BE80-62EE1E76A77A}"/>
    <cellStyle name="40% - Акцент5 3_46EE.2011(v1.0)" xfId="1468" xr:uid="{57A9CB26-3E65-4EB1-B256-EC5BE84A3D28}"/>
    <cellStyle name="40% - Акцент5 4" xfId="1469" xr:uid="{066C3C2D-64C1-415D-ADC1-76B5011DD740}"/>
    <cellStyle name="40% - Акцент5 4 2" xfId="1470" xr:uid="{A9AB93DE-6955-4A49-9DD6-A02933D9B1B9}"/>
    <cellStyle name="40% - Акцент5 4 3" xfId="1471" xr:uid="{63ED0989-889D-4318-B7AC-5F76462296DC}"/>
    <cellStyle name="40% - Акцент5 4_46EE.2011(v1.0)" xfId="1472" xr:uid="{E01419EC-ADDB-4BA1-B764-F4882EF76976}"/>
    <cellStyle name="40% - Акцент5 5" xfId="1473" xr:uid="{AB5524B9-6DCF-491B-BC84-27ABF325A9A9}"/>
    <cellStyle name="40% - Акцент5 5 2" xfId="1474" xr:uid="{19AC67FE-D3B8-472B-A4E2-4B86691B5920}"/>
    <cellStyle name="40% - Акцент5 5 3" xfId="1475" xr:uid="{C5A4015B-0D4A-410D-9FB4-9CF03D13B084}"/>
    <cellStyle name="40% - Акцент5 5_46EE.2011(v1.0)" xfId="1476" xr:uid="{26054B56-1C79-4C63-BE96-4F6D967FBB40}"/>
    <cellStyle name="40% - Акцент5 6" xfId="1477" xr:uid="{8183870D-4654-40D5-A1DA-E149801F62F8}"/>
    <cellStyle name="40% - Акцент5 6 2" xfId="1478" xr:uid="{B04E676C-F45D-4736-A16C-7C1CD39EAFB2}"/>
    <cellStyle name="40% - Акцент5 6 3" xfId="1479" xr:uid="{381EA6B6-CD31-42E7-A49C-F132F064AC18}"/>
    <cellStyle name="40% - Акцент5 6_46EE.2011(v1.0)" xfId="1480" xr:uid="{F3A18AAD-9339-424A-A4D2-2202D33EE274}"/>
    <cellStyle name="40% - Акцент5 7" xfId="1481" xr:uid="{F7DC321B-3BC1-4623-A600-03AE0C2AA70A}"/>
    <cellStyle name="40% - Акцент5 7 2" xfId="1482" xr:uid="{820FC818-4409-474B-857D-C39AE2BEDD10}"/>
    <cellStyle name="40% - Акцент5 7 3" xfId="1483" xr:uid="{C64B66B0-19B4-4A64-A0F7-ED52D19B80A2}"/>
    <cellStyle name="40% - Акцент5 7_46EE.2011(v1.0)" xfId="1484" xr:uid="{F4F483E7-6EE8-4BE8-9190-B16C2A577C71}"/>
    <cellStyle name="40% - Акцент5 8" xfId="1485" xr:uid="{5238A989-A785-4236-8553-576F81FB8CB1}"/>
    <cellStyle name="40% - Акцент5 8 2" xfId="1486" xr:uid="{BCD0B25F-D864-4D7C-B5FD-69E375D8EAEC}"/>
    <cellStyle name="40% - Акцент5 8 3" xfId="1487" xr:uid="{F9F542C6-B096-438E-8C91-201220D170BE}"/>
    <cellStyle name="40% - Акцент5 8_46EE.2011(v1.0)" xfId="1488" xr:uid="{BCB34135-F7F4-4EBE-95C0-426735BA871F}"/>
    <cellStyle name="40% - Акцент5 9" xfId="1489" xr:uid="{32A67911-965E-4F68-BBDB-17C05A17B3A2}"/>
    <cellStyle name="40% - Акцент5 9 2" xfId="1490" xr:uid="{D2727B1A-41DA-48EA-B72F-633503A8B293}"/>
    <cellStyle name="40% - Акцент5 9 3" xfId="1491" xr:uid="{F8496DF5-78DD-4AD8-85E7-50682DE87CEA}"/>
    <cellStyle name="40% - Акцент5 9_46EE.2011(v1.0)" xfId="1492" xr:uid="{4682CBEE-BDDD-4CA0-988B-50B32971D534}"/>
    <cellStyle name="40% - Акцент6 10" xfId="1493" xr:uid="{F9F65E68-2BF8-4FAE-9EDF-0246957FF3AC}"/>
    <cellStyle name="40% - Акцент6 11" xfId="1494" xr:uid="{3EEE5B1D-CC5B-4B5C-A210-EC12827973C1}"/>
    <cellStyle name="40% - Акцент6 12" xfId="1495" xr:uid="{DA3DAD54-04D8-4834-889B-65B6620AB0D0}"/>
    <cellStyle name="40% - Акцент6 13" xfId="1496" xr:uid="{F61AC6BF-9117-4AD7-9750-C53F97132A25}"/>
    <cellStyle name="40% - Акцент6 2" xfId="15" xr:uid="{00000000-0005-0000-0000-000016000000}"/>
    <cellStyle name="40% - Акцент6 2 2" xfId="1497" xr:uid="{CACC8111-4BCE-4763-8171-19C391A5037A}"/>
    <cellStyle name="40% - Акцент6 2 3" xfId="1498" xr:uid="{91AD71E0-12B8-43A4-9CBE-AC7DA4F24294}"/>
    <cellStyle name="40% - Акцент6 2 4" xfId="1499" xr:uid="{59888261-12C3-4272-A7BB-CE91E160A37A}"/>
    <cellStyle name="40% - Акцент6 2_46EE.2011(v1.0)" xfId="1500" xr:uid="{998ED389-49E1-4A3A-B0AF-8D99D07574B0}"/>
    <cellStyle name="40% - Акцент6 3" xfId="78" xr:uid="{00000000-0005-0000-0000-000017000000}"/>
    <cellStyle name="40% - Акцент6 3 2" xfId="1501" xr:uid="{DC55A7AE-90D3-41B5-AC85-54D0AD04B027}"/>
    <cellStyle name="40% - Акцент6 3 3" xfId="1502" xr:uid="{C45859F2-D4CE-403E-B14D-6319B754AEB9}"/>
    <cellStyle name="40% - Акцент6 3_46EE.2011(v1.0)" xfId="1503" xr:uid="{B39F39C6-6AD3-46D9-A6B1-9C034D7AC029}"/>
    <cellStyle name="40% - Акцент6 4" xfId="1504" xr:uid="{EFBB3D1E-8E86-4A2F-BF90-EAF575E03781}"/>
    <cellStyle name="40% - Акцент6 4 2" xfId="1505" xr:uid="{32E68B30-796A-4507-9DCD-276B758087AA}"/>
    <cellStyle name="40% - Акцент6 4 3" xfId="1506" xr:uid="{7866572E-F0E0-4D85-9631-4FF3E1106973}"/>
    <cellStyle name="40% - Акцент6 4_46EE.2011(v1.0)" xfId="1507" xr:uid="{0AC0B2B8-64F5-42CD-898F-8FDD76BC9AF6}"/>
    <cellStyle name="40% - Акцент6 5" xfId="1508" xr:uid="{E8F2B3D5-7AEF-4A19-ADC3-853AEB979600}"/>
    <cellStyle name="40% - Акцент6 5 2" xfId="1509" xr:uid="{3850BDF4-44B9-4191-AB1D-886074DEB557}"/>
    <cellStyle name="40% - Акцент6 5 3" xfId="1510" xr:uid="{82AFC835-3A65-4070-950E-D92760A699A8}"/>
    <cellStyle name="40% - Акцент6 5_46EE.2011(v1.0)" xfId="1511" xr:uid="{9750F462-51A7-458E-B89B-9484720B28F9}"/>
    <cellStyle name="40% - Акцент6 6" xfId="1512" xr:uid="{44F34260-F2DB-4763-B6F2-AF19306553F7}"/>
    <cellStyle name="40% - Акцент6 6 2" xfId="1513" xr:uid="{164C54AB-2B1D-4263-9D92-B836A2676EBA}"/>
    <cellStyle name="40% - Акцент6 6 3" xfId="1514" xr:uid="{CCB798D1-B70B-4248-B335-7B42EBD1C671}"/>
    <cellStyle name="40% - Акцент6 6_46EE.2011(v1.0)" xfId="1515" xr:uid="{4E5C4167-8F4C-4476-8FC2-662224B72A61}"/>
    <cellStyle name="40% - Акцент6 7" xfId="1516" xr:uid="{817F6ADD-3B87-4856-BA8C-73F472EB1822}"/>
    <cellStyle name="40% - Акцент6 7 2" xfId="1517" xr:uid="{6D09D999-ED07-4161-8943-F74CFEB0CF82}"/>
    <cellStyle name="40% - Акцент6 7 3" xfId="1518" xr:uid="{F2A61F9B-70AD-4963-A012-EA7889AB1E8C}"/>
    <cellStyle name="40% - Акцент6 7_46EE.2011(v1.0)" xfId="1519" xr:uid="{70EB5EE5-52CF-4C33-BD47-FC18BAC6E0A3}"/>
    <cellStyle name="40% - Акцент6 8" xfId="1520" xr:uid="{F7704DA7-0D7E-4E39-BF73-01593F81201D}"/>
    <cellStyle name="40% - Акцент6 8 2" xfId="1521" xr:uid="{6365B655-4BE2-4A4C-8B26-980A65EA97F0}"/>
    <cellStyle name="40% - Акцент6 8 3" xfId="1522" xr:uid="{4E0B9ABE-D811-4A23-BCB8-D68B8DF6F99D}"/>
    <cellStyle name="40% - Акцент6 8_46EE.2011(v1.0)" xfId="1523" xr:uid="{12224279-6049-4DB4-8C8F-49D74F5EB6AC}"/>
    <cellStyle name="40% - Акцент6 9" xfId="1524" xr:uid="{D81409AC-D20F-4112-958D-3263029C27DC}"/>
    <cellStyle name="40% - Акцент6 9 2" xfId="1525" xr:uid="{1B2E8A04-3EFB-482B-99AC-4CA34C3F6057}"/>
    <cellStyle name="40% - Акцент6 9 3" xfId="1526" xr:uid="{A74D99FC-C311-4890-9E53-046551F52D61}"/>
    <cellStyle name="40% - Акцент6 9_46EE.2011(v1.0)" xfId="1527" xr:uid="{6F24F90F-8F6E-4094-8246-0A0E50643C71}"/>
    <cellStyle name="60% - Accent1" xfId="1528" xr:uid="{56FDAE6E-0DF1-4DDA-9090-F43A997184F3}"/>
    <cellStyle name="60% - Accent2" xfId="1529" xr:uid="{A75F18E0-BB50-46CD-AD63-16FA924772A1}"/>
    <cellStyle name="60% - Accent3" xfId="1530" xr:uid="{B3738E1D-1FCA-494B-B64E-84ADB3B3D8BC}"/>
    <cellStyle name="60% - Accent4" xfId="1531" xr:uid="{C7341312-4AD9-47A3-8118-A0DA7AF388BE}"/>
    <cellStyle name="60% - Accent5" xfId="1532" xr:uid="{9CBE98CE-D2A3-44B2-B5A0-1570B3E248AD}"/>
    <cellStyle name="60% - Accent6" xfId="1533" xr:uid="{F4800529-F7EC-4A86-BA3D-14835D4D1CDD}"/>
    <cellStyle name="60% - Акцент1 10" xfId="1534" xr:uid="{FC81D0F9-3CB2-4111-9F60-A08BB59DC299}"/>
    <cellStyle name="60% - Акцент1 11" xfId="1535" xr:uid="{0A3DD224-F5AD-45B9-B9A9-BD4BB85A6888}"/>
    <cellStyle name="60% - Акцент1 2" xfId="16" xr:uid="{00000000-0005-0000-0000-000018000000}"/>
    <cellStyle name="60% - Акцент1 2 2" xfId="1536" xr:uid="{B9F2B7FA-7CE7-44DD-9469-DA894EFC7655}"/>
    <cellStyle name="60% - Акцент1 3" xfId="79" xr:uid="{00000000-0005-0000-0000-000019000000}"/>
    <cellStyle name="60% - Акцент1 3 2" xfId="1537" xr:uid="{3CFE5C8A-563D-4D70-BC63-8D7E542EAF98}"/>
    <cellStyle name="60% - Акцент1 4" xfId="1538" xr:uid="{D0AFAD47-31A8-4EC4-A035-4F6953FB5FF9}"/>
    <cellStyle name="60% - Акцент1 4 2" xfId="1539" xr:uid="{C8600266-48E6-4117-95EB-39311AE82485}"/>
    <cellStyle name="60% - Акцент1 5" xfId="1540" xr:uid="{4BDD4B73-9EB5-44A5-B9D6-A16182FC5BB4}"/>
    <cellStyle name="60% - Акцент1 5 2" xfId="1541" xr:uid="{ABF5E19B-FAA9-48D6-BF40-74083A701956}"/>
    <cellStyle name="60% - Акцент1 6" xfId="1542" xr:uid="{E8DDA21B-D9F7-4D34-AB32-E9DAA4131B5A}"/>
    <cellStyle name="60% - Акцент1 6 2" xfId="1543" xr:uid="{10DC5C43-A500-4E3E-A18F-21DB1240E096}"/>
    <cellStyle name="60% - Акцент1 7" xfId="1544" xr:uid="{051D7070-A0DB-42F9-BB6B-4FAD3C1A43B4}"/>
    <cellStyle name="60% - Акцент1 7 2" xfId="1545" xr:uid="{08CC500E-1131-4D18-A2C6-BAC866B0EF2E}"/>
    <cellStyle name="60% - Акцент1 8" xfId="1546" xr:uid="{339FB816-30B9-4ED9-A13E-8B4DF1A492CB}"/>
    <cellStyle name="60% - Акцент1 8 2" xfId="1547" xr:uid="{1534A682-FE5B-460F-84E9-3B744772ADEA}"/>
    <cellStyle name="60% - Акцент1 9" xfId="1548" xr:uid="{3365D26A-DBD1-4887-BD49-C7F1B5E15134}"/>
    <cellStyle name="60% - Акцент1 9 2" xfId="1549" xr:uid="{8E61E813-ADEA-44B1-A1A4-7F4E192C8371}"/>
    <cellStyle name="60% - Акцент2 10" xfId="1550" xr:uid="{E1A70FC0-70BE-4067-BF89-D5DFB968B19E}"/>
    <cellStyle name="60% - Акцент2 11" xfId="1551" xr:uid="{0DCE60FD-74A7-4F5A-ACBD-99B621630FE0}"/>
    <cellStyle name="60% - Акцент2 2" xfId="17" xr:uid="{00000000-0005-0000-0000-00001A000000}"/>
    <cellStyle name="60% - Акцент2 2 2" xfId="1552" xr:uid="{33B55AC2-BEBC-4DAC-B528-FEA98B9151DB}"/>
    <cellStyle name="60% - Акцент2 3" xfId="80" xr:uid="{00000000-0005-0000-0000-00001B000000}"/>
    <cellStyle name="60% - Акцент2 3 2" xfId="1553" xr:uid="{C076AE9E-E655-4CA6-A92B-001227C663D0}"/>
    <cellStyle name="60% - Акцент2 4" xfId="1554" xr:uid="{A674E2F9-CF72-4119-8E7D-BF5631CD2084}"/>
    <cellStyle name="60% - Акцент2 4 2" xfId="1555" xr:uid="{5A9F2F32-610F-41F0-9C4A-76E71B9CE2CB}"/>
    <cellStyle name="60% - Акцент2 5" xfId="1556" xr:uid="{3834A9CF-F1FC-4F31-9C85-DB074D4D2B9D}"/>
    <cellStyle name="60% - Акцент2 5 2" xfId="1557" xr:uid="{49159248-C923-453C-BC7F-1B1C0770849B}"/>
    <cellStyle name="60% - Акцент2 6" xfId="1558" xr:uid="{E1BB9C3C-1601-4D14-A43A-74E335545E6E}"/>
    <cellStyle name="60% - Акцент2 6 2" xfId="1559" xr:uid="{5784C8A0-1171-4EA6-90A4-C142A5BAB655}"/>
    <cellStyle name="60% - Акцент2 7" xfId="1560" xr:uid="{A00CF471-96B7-469B-865D-EA033A572F93}"/>
    <cellStyle name="60% - Акцент2 7 2" xfId="1561" xr:uid="{65C8956F-72E3-4C10-81BE-01EAE1DDAAB4}"/>
    <cellStyle name="60% - Акцент2 8" xfId="1562" xr:uid="{263DBB35-691A-42AC-BB54-8F0B1E0B648B}"/>
    <cellStyle name="60% - Акцент2 8 2" xfId="1563" xr:uid="{AA85309F-719B-45D7-BF35-DAACBA9630D6}"/>
    <cellStyle name="60% - Акцент2 9" xfId="1564" xr:uid="{8EEEE859-C081-43A5-A57C-A2431D342801}"/>
    <cellStyle name="60% - Акцент2 9 2" xfId="1565" xr:uid="{4435A093-AD24-4B44-AD19-AA2E2AA9E8E2}"/>
    <cellStyle name="60% - Акцент3 10" xfId="1566" xr:uid="{B1D29FB3-3BC4-4A52-979D-C6F1D1041697}"/>
    <cellStyle name="60% - Акцент3 11" xfId="1567" xr:uid="{3F8EFA50-CEED-4E35-B0F9-237F2342DE85}"/>
    <cellStyle name="60% - Акцент3 2" xfId="18" xr:uid="{00000000-0005-0000-0000-00001C000000}"/>
    <cellStyle name="60% - Акцент3 2 2" xfId="1568" xr:uid="{D77A0EAA-747F-4BF3-BD5E-3F9F93CBA3AE}"/>
    <cellStyle name="60% - Акцент3 3" xfId="81" xr:uid="{00000000-0005-0000-0000-00001D000000}"/>
    <cellStyle name="60% - Акцент3 3 2" xfId="1569" xr:uid="{EDB3EF3B-FC1B-4BE4-8B40-10379ACFE0D5}"/>
    <cellStyle name="60% - Акцент3 4" xfId="1570" xr:uid="{6864CCEB-CB3B-48ED-9433-27BF40DB9092}"/>
    <cellStyle name="60% - Акцент3 4 2" xfId="1571" xr:uid="{4880646E-331D-4395-A855-4431131B1439}"/>
    <cellStyle name="60% - Акцент3 5" xfId="1572" xr:uid="{EE8C8B79-11F5-41B7-AB96-D6190A78A001}"/>
    <cellStyle name="60% - Акцент3 5 2" xfId="1573" xr:uid="{C1A93CFC-DE68-43D0-A0DD-50BA1257247C}"/>
    <cellStyle name="60% - Акцент3 6" xfId="1574" xr:uid="{70513165-2699-448A-B0B7-8A44E2B4ABD1}"/>
    <cellStyle name="60% - Акцент3 6 2" xfId="1575" xr:uid="{D7CB2765-5820-46D7-BC81-A82EFB525215}"/>
    <cellStyle name="60% - Акцент3 7" xfId="1576" xr:uid="{5F5207B5-BAB8-4EDD-AFB7-4FB76A269988}"/>
    <cellStyle name="60% - Акцент3 7 2" xfId="1577" xr:uid="{E601964D-9B93-44CF-AC25-6324FF39A7C3}"/>
    <cellStyle name="60% - Акцент3 8" xfId="1578" xr:uid="{FEA6326D-6A5F-445D-B02D-E8198B59A4A7}"/>
    <cellStyle name="60% - Акцент3 8 2" xfId="1579" xr:uid="{EF609F51-5C37-4392-A02F-5FE4BD2939E3}"/>
    <cellStyle name="60% - Акцент3 9" xfId="1580" xr:uid="{93485D61-88CD-4136-8A51-B3E5D609190F}"/>
    <cellStyle name="60% - Акцент3 9 2" xfId="1581" xr:uid="{484AD153-FF62-4898-B3A5-A552FE7B2E55}"/>
    <cellStyle name="60% - Акцент4 10" xfId="1582" xr:uid="{A42A5576-7F74-4E61-AD35-3C2E80D85B16}"/>
    <cellStyle name="60% - Акцент4 11" xfId="1583" xr:uid="{12C940C5-3D29-4994-8B0C-42F893AAE433}"/>
    <cellStyle name="60% - Акцент4 2" xfId="19" xr:uid="{00000000-0005-0000-0000-00001E000000}"/>
    <cellStyle name="60% - Акцент4 2 2" xfId="1584" xr:uid="{42BC2C3C-7AC8-4B86-834B-CE8B6B2D0A0D}"/>
    <cellStyle name="60% - Акцент4 3" xfId="82" xr:uid="{00000000-0005-0000-0000-00001F000000}"/>
    <cellStyle name="60% - Акцент4 3 2" xfId="1585" xr:uid="{2684D88C-856A-4534-9BF3-901E2CD604F9}"/>
    <cellStyle name="60% - Акцент4 4" xfId="1586" xr:uid="{3765839C-59A4-4158-9C90-D2A46F898DC7}"/>
    <cellStyle name="60% - Акцент4 4 2" xfId="1587" xr:uid="{6D6A30FA-0C9F-4E62-A60D-55C93240CD95}"/>
    <cellStyle name="60% - Акцент4 5" xfId="1588" xr:uid="{0F5DB15A-1EC5-4DD9-9F67-FD526A3B792B}"/>
    <cellStyle name="60% - Акцент4 5 2" xfId="1589" xr:uid="{35D70F33-86D7-4A3E-97B7-6049E0E1475D}"/>
    <cellStyle name="60% - Акцент4 6" xfId="1590" xr:uid="{326CD460-D55B-44BD-963D-EC8097611BAC}"/>
    <cellStyle name="60% - Акцент4 6 2" xfId="1591" xr:uid="{1F07D136-7D86-4DB5-971C-8DD6CE341514}"/>
    <cellStyle name="60% - Акцент4 7" xfId="1592" xr:uid="{727A0EA5-55C2-4527-83D7-7A134AF8C2D5}"/>
    <cellStyle name="60% - Акцент4 7 2" xfId="1593" xr:uid="{7A5299BE-C462-4C30-B5BE-C5B117C90A7C}"/>
    <cellStyle name="60% - Акцент4 8" xfId="1594" xr:uid="{718638A6-669F-4D76-9FB3-93E7E66E6386}"/>
    <cellStyle name="60% - Акцент4 8 2" xfId="1595" xr:uid="{C869E10D-4623-4AC2-B5BD-0A931D57F753}"/>
    <cellStyle name="60% - Акцент4 9" xfId="1596" xr:uid="{7E7175A3-93CF-4830-AEB1-A778F7F44E8F}"/>
    <cellStyle name="60% - Акцент4 9 2" xfId="1597" xr:uid="{0CEB4D37-4027-41E3-99FE-3F3A37CAC572}"/>
    <cellStyle name="60% - Акцент5 10" xfId="1598" xr:uid="{687A5BEF-7828-4996-BB98-73398FD836B9}"/>
    <cellStyle name="60% - Акцент5 11" xfId="1599" xr:uid="{AFF7108F-3A7B-47DD-A007-5B1EB3403E4B}"/>
    <cellStyle name="60% - Акцент5 2" xfId="20" xr:uid="{00000000-0005-0000-0000-000020000000}"/>
    <cellStyle name="60% - Акцент5 2 2" xfId="1600" xr:uid="{21893B97-5835-435D-AA5C-41020A783A9C}"/>
    <cellStyle name="60% - Акцент5 3" xfId="83" xr:uid="{00000000-0005-0000-0000-000021000000}"/>
    <cellStyle name="60% - Акцент5 3 2" xfId="1601" xr:uid="{08C68E75-C453-4485-BE3D-20AB99C845E8}"/>
    <cellStyle name="60% - Акцент5 4" xfId="1602" xr:uid="{97497AAB-1007-48AC-8747-6352C8DD8C54}"/>
    <cellStyle name="60% - Акцент5 4 2" xfId="1603" xr:uid="{7D057CE5-AB53-443A-8312-BDD826EDF8E9}"/>
    <cellStyle name="60% - Акцент5 5" xfId="1604" xr:uid="{8A13EC21-62E0-499D-934E-BD3839D13CE5}"/>
    <cellStyle name="60% - Акцент5 5 2" xfId="1605" xr:uid="{DA918477-B559-4BBC-AEE9-361D376F368C}"/>
    <cellStyle name="60% - Акцент5 6" xfId="1606" xr:uid="{EC2BB1A1-FEE0-458B-BEA7-6027D45F0F5E}"/>
    <cellStyle name="60% - Акцент5 6 2" xfId="1607" xr:uid="{C3037878-8B15-4C13-AB4A-C4E35BABBB6F}"/>
    <cellStyle name="60% - Акцент5 7" xfId="1608" xr:uid="{E59692F8-1540-4013-9E09-43B2A63A5FDC}"/>
    <cellStyle name="60% - Акцент5 7 2" xfId="1609" xr:uid="{CB282ED9-9A59-4412-A7FF-7DA5D1900469}"/>
    <cellStyle name="60% - Акцент5 8" xfId="1610" xr:uid="{B17BB10A-6553-4BB3-85CB-2B70D0489B19}"/>
    <cellStyle name="60% - Акцент5 8 2" xfId="1611" xr:uid="{8F84BF39-B50A-4BB7-B052-94E9D8C95195}"/>
    <cellStyle name="60% - Акцент5 9" xfId="1612" xr:uid="{DB6C1846-D007-4556-94C0-69D9D01ADB5C}"/>
    <cellStyle name="60% - Акцент5 9 2" xfId="1613" xr:uid="{D6FF14E4-E9EC-4C3D-936A-8C5D717CC4A7}"/>
    <cellStyle name="60% - Акцент6 10" xfId="1614" xr:uid="{EA8A08A5-2909-4068-8D97-4AFE788D2F5E}"/>
    <cellStyle name="60% - Акцент6 11" xfId="1615" xr:uid="{B5528877-8895-453B-80A1-B9340C818EFA}"/>
    <cellStyle name="60% - Акцент6 2" xfId="21" xr:uid="{00000000-0005-0000-0000-000022000000}"/>
    <cellStyle name="60% - Акцент6 2 2" xfId="1616" xr:uid="{54E031C9-2370-4C01-99A3-8FD02CBF9B0F}"/>
    <cellStyle name="60% - Акцент6 3" xfId="84" xr:uid="{00000000-0005-0000-0000-000023000000}"/>
    <cellStyle name="60% - Акцент6 3 2" xfId="1617" xr:uid="{17A0BBEF-756D-4DCF-8AD2-68D4389D4ECF}"/>
    <cellStyle name="60% - Акцент6 4" xfId="1618" xr:uid="{7060BC5F-1751-4BA8-84F3-113A356F8F34}"/>
    <cellStyle name="60% - Акцент6 4 2" xfId="1619" xr:uid="{F11C54C9-0672-4D37-87A6-DA08A3BC8412}"/>
    <cellStyle name="60% - Акцент6 5" xfId="1620" xr:uid="{56B526AE-91EC-4886-949E-4164A0B18181}"/>
    <cellStyle name="60% - Акцент6 5 2" xfId="1621" xr:uid="{F26A1EDE-0CC1-4C19-B4D1-3944C763071B}"/>
    <cellStyle name="60% - Акцент6 6" xfId="1622" xr:uid="{CA4383EE-869C-4C2F-ACBA-54E35B5C6EFF}"/>
    <cellStyle name="60% - Акцент6 6 2" xfId="1623" xr:uid="{9DB284D2-7BFE-45E3-9F53-54958C0D9956}"/>
    <cellStyle name="60% - Акцент6 7" xfId="1624" xr:uid="{1ECDC5BE-8B0B-4DFF-A484-581A7D38FCAE}"/>
    <cellStyle name="60% - Акцент6 7 2" xfId="1625" xr:uid="{09D0EFED-FB3B-440E-8B61-FBD62DD1974E}"/>
    <cellStyle name="60% - Акцент6 8" xfId="1626" xr:uid="{3CFF0FCD-6518-4575-AEA9-9B3D1964B3D0}"/>
    <cellStyle name="60% - Акцент6 8 2" xfId="1627" xr:uid="{D18142C4-008B-4C34-8CF4-2F3F3ECDE5E1}"/>
    <cellStyle name="60% - Акцент6 9" xfId="1628" xr:uid="{67A516E4-6C51-4992-9002-930A1510498C}"/>
    <cellStyle name="60% - Акцент6 9 2" xfId="1629" xr:uid="{680C2CCD-1653-45A2-A63D-3D2D0168E47A}"/>
    <cellStyle name="Accent1" xfId="1630" xr:uid="{0308652F-698B-480A-B21E-1CAF5B12F9B6}"/>
    <cellStyle name="Accent1 - 20%" xfId="1631" xr:uid="{F19C9B28-E4AE-40AA-8C60-5FAAFCA7F8AF}"/>
    <cellStyle name="Accent1 - 40%" xfId="1632" xr:uid="{46AC5CFC-4099-4766-865C-A1F5BA2E8AA1}"/>
    <cellStyle name="Accent1 - 60%" xfId="1633" xr:uid="{3398DE3E-FF32-4CC7-9A69-5256A518ABFD}"/>
    <cellStyle name="Accent2" xfId="1634" xr:uid="{1572B29A-1E41-4BC2-B74D-275A91F5A6D3}"/>
    <cellStyle name="Accent2 - 20%" xfId="1635" xr:uid="{7C0A1AEE-2316-4D5A-98DE-B0B9CDFC8709}"/>
    <cellStyle name="Accent2 - 40%" xfId="1636" xr:uid="{FC15DB03-DB7A-44ED-BE91-5CC113B36C5C}"/>
    <cellStyle name="Accent2 - 60%" xfId="1637" xr:uid="{7E24AB30-368F-45EB-AE12-6A27F928E0AD}"/>
    <cellStyle name="Accent3" xfId="1638" xr:uid="{E0E2B57B-56C1-42DD-B2BF-AD93BEBE6654}"/>
    <cellStyle name="Accent3 - 20%" xfId="1639" xr:uid="{4219D5EA-138D-49D8-8596-D03FD6EACD5A}"/>
    <cellStyle name="Accent3 - 40%" xfId="1640" xr:uid="{2D6CC6BF-5363-4BD9-8EBF-3EE8DFAB93A0}"/>
    <cellStyle name="Accent3 - 60%" xfId="1641" xr:uid="{58EA9F60-A64C-4DB1-8AA8-DD1580975788}"/>
    <cellStyle name="Accent4" xfId="1642" xr:uid="{928F9424-951E-4109-983F-05054557FFE2}"/>
    <cellStyle name="Accent4 - 20%" xfId="1643" xr:uid="{19A001C3-C1B4-43AE-AA7A-B4F704EAEFD8}"/>
    <cellStyle name="Accent4 - 40%" xfId="1644" xr:uid="{D5FA7E24-A656-4608-B4D0-106426D38EFC}"/>
    <cellStyle name="Accent4 - 60%" xfId="1645" xr:uid="{A44C4E91-3A9F-4E73-98DB-DA63647A9A71}"/>
    <cellStyle name="Accent5" xfId="1646" xr:uid="{B18C030C-A795-4D90-8971-68372E3A69A8}"/>
    <cellStyle name="Accent5 - 20%" xfId="1647" xr:uid="{7AF307B4-7505-43C7-B2C4-F3CCFEB63177}"/>
    <cellStyle name="Accent5 - 40%" xfId="1648" xr:uid="{3E58D7FD-438E-4497-96B0-5CC07E1F668D}"/>
    <cellStyle name="Accent5 - 60%" xfId="1649" xr:uid="{443A9848-797F-4CF0-892D-D3CA1470DD45}"/>
    <cellStyle name="Accent6" xfId="1650" xr:uid="{2881C80B-0C9F-4769-9380-C51449E950E5}"/>
    <cellStyle name="Accent6 - 20%" xfId="1651" xr:uid="{7A217B4B-98EC-4CC5-88D5-0BB7D23014BD}"/>
    <cellStyle name="Accent6 - 40%" xfId="1652" xr:uid="{8209DFAE-422E-4BBA-B5F5-58649D3921FA}"/>
    <cellStyle name="Accent6 - 60%" xfId="1653" xr:uid="{924A8682-F2F8-4619-A303-CCDC000D1EAD}"/>
    <cellStyle name="Ăčďĺđńńűëęŕ" xfId="1654" xr:uid="{E9268291-3F8A-41F4-9169-76F60FD03F0D}"/>
    <cellStyle name="Action" xfId="1655" xr:uid="{3198E0AF-5EF8-453B-9B37-D1B9C09874AF}"/>
    <cellStyle name="AFE" xfId="1656" xr:uid="{26E2BFC1-65CC-4692-88D1-74CC5ACE60D8}"/>
    <cellStyle name="Áĺççŕůčňíűé" xfId="1657" xr:uid="{2BB8E5C1-7D1A-4156-B2D0-80FF437762C8}"/>
    <cellStyle name="Äĺíĺćíűé [0]_(ňŕá 3č)" xfId="1658" xr:uid="{B828F627-2325-4FC1-9472-290A864FD919}"/>
    <cellStyle name="Äĺíĺćíűé_(ňŕá 3č)" xfId="1659" xr:uid="{CE9559A2-F650-484E-91BD-084AD38C95BB}"/>
    <cellStyle name="Bad" xfId="1660" xr:uid="{50751FF0-1C08-42E4-A7BF-06A3904B6CE6}"/>
    <cellStyle name="Blue" xfId="1661" xr:uid="{58FE0968-DFAA-4251-8DAF-1BF62A398142}"/>
    <cellStyle name="Body_$Dollars" xfId="1662" xr:uid="{BAC2D96D-0EFF-447F-8C60-9FF189137526}"/>
    <cellStyle name="Calc Currency (0)" xfId="1663" xr:uid="{428CEE66-EF9D-4FA8-9E49-75468CC2367C}"/>
    <cellStyle name="Calc Currency (2)" xfId="1664" xr:uid="{E573CEEE-76B8-4F1D-9850-D9937D7B7EC2}"/>
    <cellStyle name="Calc Percent (0)" xfId="1665" xr:uid="{AA583B42-06E6-4173-A834-D1959C383E6E}"/>
    <cellStyle name="Calc Percent (1)" xfId="1666" xr:uid="{F47F156D-67A3-4355-9BB3-2B3E34EE416B}"/>
    <cellStyle name="Calc Percent (2)" xfId="1667" xr:uid="{EAAE6FB3-1938-49B4-8169-BCBA4625FB43}"/>
    <cellStyle name="Calc Units (0)" xfId="1668" xr:uid="{6FEF3A73-CB0F-48F7-BAAE-C845B810A999}"/>
    <cellStyle name="Calc Units (1)" xfId="1669" xr:uid="{A930DE82-E5EB-46D8-B5AE-9D3B5EE3A376}"/>
    <cellStyle name="Calc Units (2)" xfId="1670" xr:uid="{2FEC82E7-B272-4F18-8279-45B30286AEF6}"/>
    <cellStyle name="Calculation" xfId="1671" xr:uid="{1DC5FDC3-49E5-4C06-8E57-82C5E7E4AA5E}"/>
    <cellStyle name="Cells" xfId="1672" xr:uid="{3E8C6F9D-AF19-4F29-B37C-A402E64D0CBF}"/>
    <cellStyle name="Cells 2" xfId="1673" xr:uid="{85C1AF81-EE0F-4499-BCAD-15CA45D43899}"/>
    <cellStyle name="Cells_PASSPORT.TEPLO.PROIZV.2016(v1.0)" xfId="1674" xr:uid="{DEED5267-420F-4766-A283-393B6AFD762F}"/>
    <cellStyle name="Characteristic" xfId="1675" xr:uid="{36E5C16D-4D50-40CA-BF77-2D65AFE539CA}"/>
    <cellStyle name="CharactNote" xfId="1676" xr:uid="{94FEDA8B-C59E-4CED-A580-571486A6F53C}"/>
    <cellStyle name="CharactType" xfId="1677" xr:uid="{0BD14A14-D260-48DF-85C0-0A453EFFD97E}"/>
    <cellStyle name="CharactValue" xfId="1678" xr:uid="{0AEF94FA-E2AC-4660-B0FC-AD33DF709B0C}"/>
    <cellStyle name="CharactValueNote" xfId="1679" xr:uid="{5F3F7BA5-6D13-4F0B-BB94-3303FEC82E30}"/>
    <cellStyle name="CharShortType" xfId="1680" xr:uid="{A77930FB-8A6F-441B-80AA-A053C7DB69C4}"/>
    <cellStyle name="Check Cell" xfId="1681" xr:uid="{F36F2AC5-A30E-42D0-A26E-48C0C1D5F2E2}"/>
    <cellStyle name="Chek" xfId="1682" xr:uid="{77C3D67B-0A11-4615-AADC-8F53FCA1249B}"/>
    <cellStyle name="Com " xfId="1683" xr:uid="{56A73863-CADA-4FD3-9854-5A42DD5CCBC2}"/>
    <cellStyle name="Comma [0]_#6 Temps &amp; Contractors" xfId="1684" xr:uid="{F6719521-CC1C-42AF-9D8D-7C7BE9FDBAA9}"/>
    <cellStyle name="Comma [00]" xfId="1685" xr:uid="{B8A04636-9EAC-437C-BAFC-CD7FD2843776}"/>
    <cellStyle name="Comma 0" xfId="1686" xr:uid="{8427C10A-9D1D-4BF4-8B84-43BF809EDC82}"/>
    <cellStyle name="Comma 0*" xfId="1687" xr:uid="{81729C22-F6AE-4E70-9C7E-4A32C0287861}"/>
    <cellStyle name="Comma 2" xfId="1688" xr:uid="{24BF11DE-776E-4DE7-896F-64275A9D376C}"/>
    <cellStyle name="Comma 3*" xfId="1689" xr:uid="{D4C4B658-549B-45B0-91CC-92E0E01AA80B}"/>
    <cellStyle name="Comma_#6 Temps &amp; Contractors" xfId="1690" xr:uid="{FDF39532-450E-40CB-9E54-851185DE3FCB}"/>
    <cellStyle name="Comma0" xfId="1691" xr:uid="{3F60DFA3-A231-4B1F-AF1C-DBC7E652B61B}"/>
    <cellStyle name="Comments" xfId="1692" xr:uid="{FA259F99-0A1E-41AB-9073-1D2249E1F881}"/>
    <cellStyle name="Condition" xfId="1693" xr:uid="{2CE3DBA3-A6C4-4675-B585-3E8D33A2A682}"/>
    <cellStyle name="CondMandatory" xfId="1694" xr:uid="{D1588C69-EB81-49C0-B3B8-256E8A5D2770}"/>
    <cellStyle name="Content1" xfId="1695" xr:uid="{A205CFF7-12D6-447B-A010-3AFBD43B0DDD}"/>
    <cellStyle name="Content2" xfId="1696" xr:uid="{57A666CF-DA4C-459D-8503-703397457FE1}"/>
    <cellStyle name="Content3" xfId="1697" xr:uid="{FA1A7D71-E19C-4763-9297-8EF501540BDA}"/>
    <cellStyle name="Çŕůčňíűé" xfId="1698" xr:uid="{E4F06F36-D73B-40E0-BE44-C42DEFF841B6}"/>
    <cellStyle name="Currency [0]" xfId="1699" xr:uid="{7CEA768F-6F78-4A16-BB82-9AB138C62D78}"/>
    <cellStyle name="Currency [0] 2" xfId="1700" xr:uid="{68A56096-5E38-4453-8BDD-D77CD470A2AF}"/>
    <cellStyle name="Currency [0] 2 2" xfId="1701" xr:uid="{026A9CA5-D6D5-4C04-BEF0-89CD5745A68C}"/>
    <cellStyle name="Currency [0] 2 3" xfId="1702" xr:uid="{9C17C850-CC9B-4F67-BAB1-AFE6550D84ED}"/>
    <cellStyle name="Currency [0] 2 4" xfId="1703" xr:uid="{F8BAD6A8-BCD9-4843-8AC7-0599DADE29B9}"/>
    <cellStyle name="Currency [0] 2 5" xfId="1704" xr:uid="{3084CC87-AE3A-4036-BFBE-FE0908FF1A51}"/>
    <cellStyle name="Currency [0] 2 6" xfId="1705" xr:uid="{6FEA6229-AB12-4284-BAF0-5E8EC316E518}"/>
    <cellStyle name="Currency [0] 2 7" xfId="1706" xr:uid="{64DF3148-D194-4279-80D9-700AE9E25CBE}"/>
    <cellStyle name="Currency [0] 2 8" xfId="1707" xr:uid="{FEF820D9-4D17-4BEA-860D-28E966C49789}"/>
    <cellStyle name="Currency [0] 2 9" xfId="1708" xr:uid="{5EAEC9BB-F41D-4791-823B-339C36FA7845}"/>
    <cellStyle name="Currency [0] 3" xfId="1709" xr:uid="{7F8595A9-F62F-4C1A-8894-4D16F320F6CE}"/>
    <cellStyle name="Currency [0] 3 2" xfId="1710" xr:uid="{14AFB75D-1C71-4446-B7E9-130315865887}"/>
    <cellStyle name="Currency [0] 3 3" xfId="1711" xr:uid="{239A6209-E83D-4A59-B208-7B1B38E9A044}"/>
    <cellStyle name="Currency [0] 3 4" xfId="1712" xr:uid="{B7613F0F-2148-4E88-9419-FE01325E76A1}"/>
    <cellStyle name="Currency [0] 3 5" xfId="1713" xr:uid="{A7AF95DD-8792-421B-BB42-DF532CEAFBB8}"/>
    <cellStyle name="Currency [0] 3 6" xfId="1714" xr:uid="{BEEB2F21-6DF9-4935-909D-BE180C7A7865}"/>
    <cellStyle name="Currency [0] 3 7" xfId="1715" xr:uid="{09332A06-8479-4FC0-B0E2-7F07A9335681}"/>
    <cellStyle name="Currency [0] 3 8" xfId="1716" xr:uid="{10B6CA01-1AF7-4A1C-97AB-66BB86A371E8}"/>
    <cellStyle name="Currency [0] 3 9" xfId="1717" xr:uid="{1C20B2DB-1855-46D3-8592-30FCC48C22FB}"/>
    <cellStyle name="Currency [0] 4" xfId="1718" xr:uid="{26D9C406-A2B7-4807-93D9-CB0942F99B04}"/>
    <cellStyle name="Currency [0] 4 2" xfId="1719" xr:uid="{33505DFA-DA49-48E0-ADD3-FA269C321A52}"/>
    <cellStyle name="Currency [0] 4 3" xfId="1720" xr:uid="{9415C7EC-17D9-4CB4-AB01-5FDBE5C647F4}"/>
    <cellStyle name="Currency [0] 4 4" xfId="1721" xr:uid="{04D6DAB0-42CF-4243-9613-6BB80DCE9B9A}"/>
    <cellStyle name="Currency [0] 4 5" xfId="1722" xr:uid="{1A9771A2-C319-4B72-B11E-5F0EF3336F60}"/>
    <cellStyle name="Currency [0] 4 6" xfId="1723" xr:uid="{66C47965-C55F-41A5-A73A-DBCF4D01705F}"/>
    <cellStyle name="Currency [0] 4 7" xfId="1724" xr:uid="{6EE92A8F-CE39-4D79-835C-111AE0AB95FA}"/>
    <cellStyle name="Currency [0] 4 8" xfId="1725" xr:uid="{026727D6-86D0-4DC1-91F1-E35FB7233565}"/>
    <cellStyle name="Currency [0] 4 9" xfId="1726" xr:uid="{8D7480E8-E782-4B45-936F-9AE57415EB51}"/>
    <cellStyle name="Currency [0] 5" xfId="1727" xr:uid="{C1B55968-899D-4732-BE88-9851135154AE}"/>
    <cellStyle name="Currency [0] 5 2" xfId="1728" xr:uid="{1B004699-7482-4D6F-9273-A3EE3D7D23A3}"/>
    <cellStyle name="Currency [0] 5 3" xfId="1729" xr:uid="{3FC818EC-76E1-470C-9226-193CD5438840}"/>
    <cellStyle name="Currency [0] 5 4" xfId="1730" xr:uid="{A3F501DF-1D84-45C8-8643-7D6F58B0F415}"/>
    <cellStyle name="Currency [0] 5 5" xfId="1731" xr:uid="{2EBA0839-F49E-451B-B3DE-05BB4E56A017}"/>
    <cellStyle name="Currency [0] 5 6" xfId="1732" xr:uid="{7222ADA3-7834-4048-8911-E984C880D6A3}"/>
    <cellStyle name="Currency [0] 5 7" xfId="1733" xr:uid="{076DD58D-83AC-4DF3-944F-4A04A05D2996}"/>
    <cellStyle name="Currency [0] 5 8" xfId="1734" xr:uid="{1BC64D15-C60F-423F-9C02-0335B89D3196}"/>
    <cellStyle name="Currency [0] 5 9" xfId="1735" xr:uid="{A60EB63C-88C3-465A-A9E3-0E474C2F08D1}"/>
    <cellStyle name="Currency [0] 6" xfId="1736" xr:uid="{93EC6930-921F-4351-A600-BD9D483BFC2D}"/>
    <cellStyle name="Currency [0] 6 2" xfId="1737" xr:uid="{F022BDCF-635D-4B3B-B7F5-E0F594ADB0A6}"/>
    <cellStyle name="Currency [0] 6 3" xfId="1738" xr:uid="{044F8017-BEDC-42EF-828D-828F6D38BC9B}"/>
    <cellStyle name="Currency [0] 7" xfId="1739" xr:uid="{71B3E135-A4C3-4A8D-A7B8-F09C28B82A3F}"/>
    <cellStyle name="Currency [0] 7 2" xfId="1740" xr:uid="{BCB1EC25-18F0-48A6-B694-490ACAE7F886}"/>
    <cellStyle name="Currency [0] 7 3" xfId="1741" xr:uid="{50FAD9D8-7644-47B4-AAB8-309E54CA0BB6}"/>
    <cellStyle name="Currency [0] 8" xfId="1742" xr:uid="{A3CA2FEA-6AEC-4D9D-9B27-56E089C52243}"/>
    <cellStyle name="Currency [0] 8 2" xfId="1743" xr:uid="{FF2D6B18-5F2D-41A8-AB2E-CD45DDA39922}"/>
    <cellStyle name="Currency [0] 8 3" xfId="1744" xr:uid="{40DDC5E7-80AC-483C-853D-6ECD4869E257}"/>
    <cellStyle name="Currency [00]" xfId="1745" xr:uid="{07806F07-4BFF-496E-AFE1-72376D6787EA}"/>
    <cellStyle name="Currency 0" xfId="1746" xr:uid="{4772A671-C961-4D17-8922-B6CFA62902A7}"/>
    <cellStyle name="Currency 2" xfId="1747" xr:uid="{8A30B931-7C02-4C4B-BDEB-9B25030CC60B}"/>
    <cellStyle name="Currency_#6 Temps &amp; Contractors" xfId="1748" xr:uid="{4F1EDA02-6685-446B-B3CD-330C0F04B5B1}"/>
    <cellStyle name="Currency0" xfId="1749" xr:uid="{FC40FDD6-C969-4461-9667-BE635CD0206D}"/>
    <cellStyle name="currency1" xfId="1750" xr:uid="{70EF764A-09AB-475C-AD80-56140FE504AE}"/>
    <cellStyle name="Currency2" xfId="1751" xr:uid="{1DBF59AB-4F56-484D-A5C2-2D34EF718717}"/>
    <cellStyle name="currency3" xfId="1752" xr:uid="{DD2AD571-FB2D-43FD-A766-3AD56A159A66}"/>
    <cellStyle name="currency4" xfId="1753" xr:uid="{9EDCD6D5-CFD0-4FBB-9D0C-8E223A90BBE9}"/>
    <cellStyle name="Date" xfId="1754" xr:uid="{63C84073-8482-48A6-A52B-5A8F5D1C5198}"/>
    <cellStyle name="Date Aligned" xfId="1755" xr:uid="{ED32A037-153D-47D6-95A4-09DE987C8CB2}"/>
    <cellStyle name="Date Short" xfId="1756" xr:uid="{EAAEA55E-4005-438A-96FA-17C7F5E81544}"/>
    <cellStyle name="Dates" xfId="1757" xr:uid="{AFCB96F4-B33F-494F-8CE0-A20CE637BA33}"/>
    <cellStyle name="DblClick" xfId="1758" xr:uid="{679D4A5D-6DA6-4819-96CA-6D0D679DDA8B}"/>
    <cellStyle name="DblClickWeb" xfId="1759" xr:uid="{7C8E6EB5-C6B3-4084-9AA4-8B4D6EAA1823}"/>
    <cellStyle name="DELTA" xfId="1760" xr:uid="{275F1C44-557A-42EB-AB8F-B2FFA9A3B61C}"/>
    <cellStyle name="Dezimal [0]_NEGS" xfId="1761" xr:uid="{55B757F3-035C-4C90-9845-1AFC7977639E}"/>
    <cellStyle name="Dezimal_NEGS" xfId="1762" xr:uid="{491625C3-D7D4-4FAB-B942-CE723D108180}"/>
    <cellStyle name="DistributionType" xfId="1763" xr:uid="{B11BA1C3-1D0D-4AF0-8112-BE57D700FD64}"/>
    <cellStyle name="Dotted Line" xfId="1764" xr:uid="{F3355BC0-E512-439B-B02B-460070E5CA01}"/>
    <cellStyle name="E&amp;Y House" xfId="1765" xr:uid="{F496A825-FAA1-4E05-9D10-C1C3A4AB2E32}"/>
    <cellStyle name="E-mail" xfId="1766" xr:uid="{6781BF46-7C9F-4E95-BD64-F626B91CEC97}"/>
    <cellStyle name="E-mail 2" xfId="1767" xr:uid="{FA7376DA-D1D7-4B89-A79D-A34DAA8AE86C}"/>
    <cellStyle name="E-mail_46EP.2011(v2.0)" xfId="1768" xr:uid="{BAF292B6-C13B-4236-A008-DE9DC9E483EB}"/>
    <cellStyle name="Emphasis 1" xfId="1769" xr:uid="{5A671A32-9280-4E1C-BB79-056876D137B0}"/>
    <cellStyle name="Emphasis 2" xfId="1770" xr:uid="{37F94EB7-5757-4506-A557-B3056AF1D42B}"/>
    <cellStyle name="Emphasis 3" xfId="1771" xr:uid="{9FC7E2E6-F62D-457C-BD44-36463E7DAC7C}"/>
    <cellStyle name="Enter Currency (0)" xfId="1772" xr:uid="{D42E1CA3-84A3-4451-8CD1-99CD31DC7489}"/>
    <cellStyle name="Enter Currency (2)" xfId="1773" xr:uid="{C48E2070-EFD4-4C00-B743-4C9707695037}"/>
    <cellStyle name="Enter Units (0)" xfId="1774" xr:uid="{A823BB3F-3F4A-4B5F-B57D-588B136D3444}"/>
    <cellStyle name="Enter Units (1)" xfId="1775" xr:uid="{265AB9B8-8E20-40CC-AA9C-33D9258F6A0A}"/>
    <cellStyle name="Enter Units (2)" xfId="1776" xr:uid="{8A3E5DF9-3B4D-4052-99AD-E828FB1C7EEA}"/>
    <cellStyle name="Euro" xfId="1777" xr:uid="{446609DF-7EED-43E6-A3F1-10F44DA11839}"/>
    <cellStyle name="ew" xfId="1778" xr:uid="{B371226C-5F33-4858-AD81-40D1C449FD4D}"/>
    <cellStyle name="Explanatory Text" xfId="1779" xr:uid="{788D5382-93BF-4F72-9A4A-BA6CE2B64EC8}"/>
    <cellStyle name="F2" xfId="1780" xr:uid="{E55C08EA-2215-4DE6-913E-EBADD7D6DB30}"/>
    <cellStyle name="F3" xfId="1781" xr:uid="{A68B9BB1-A03F-459F-A151-EFAB0908B466}"/>
    <cellStyle name="F4" xfId="1782" xr:uid="{DD7C087D-BA27-445D-AFA4-357AC008B4A9}"/>
    <cellStyle name="F5" xfId="1783" xr:uid="{A97F1494-EB12-470A-ACE4-9CB2A2675CDE}"/>
    <cellStyle name="F6" xfId="1784" xr:uid="{78576BA9-C429-4FBD-8648-37C4D850AC0B}"/>
    <cellStyle name="F7" xfId="1785" xr:uid="{37D57F04-8ADA-4BE1-9864-C3551E905128}"/>
    <cellStyle name="F8" xfId="1786" xr:uid="{93D41A8B-3FE7-4B6E-A2C6-79462EC9F3CB}"/>
    <cellStyle name="Fixed" xfId="1787" xr:uid="{0131DA38-F916-4A9A-BBEC-7597AEE9850D}"/>
    <cellStyle name="Flag" xfId="1788" xr:uid="{AEE9C4AB-A6A7-4FEB-825D-9FA8B1C8268E}"/>
    <cellStyle name="fo]_x000d__x000a_UserName=Murat Zelef_x000d__x000a_UserCompany=Bumerang_x000d__x000a__x000d__x000a_[File Paths]_x000d__x000a_WorkingDirectory=C:\EQUIS\DLWIN_x000d__x000a_DownLoader=C" xfId="1789" xr:uid="{5BF1A003-46AA-4BA7-906A-5C1ACB800564}"/>
    <cellStyle name="Followed Hyperlink" xfId="1790" xr:uid="{B31F4FB6-B920-4A12-9E26-531FC6855C10}"/>
    <cellStyle name="Fonts" xfId="1791" xr:uid="{A3FE38C5-C438-4A27-855B-9BFB88787FA4}"/>
    <cellStyle name="Footnote" xfId="1792" xr:uid="{FA67A5E6-8F62-4845-A873-AD2E1FDE567B}"/>
    <cellStyle name="Formuls" xfId="1793" xr:uid="{77A4133A-D82C-4F15-A348-1FAA7B1D7644}"/>
    <cellStyle name="Good" xfId="1794" xr:uid="{7AB9B36F-A2D6-4EC6-812A-C096ED89E372}"/>
    <cellStyle name="Group" xfId="1795" xr:uid="{93E9C84C-DE12-4472-948B-C28D9076EEFD}"/>
    <cellStyle name="GroupNote" xfId="1796" xr:uid="{4AA6F934-EA80-436D-BE10-36BC64AE63E2}"/>
    <cellStyle name="hard no" xfId="1797" xr:uid="{4413D366-9418-482A-848C-513AB31D22B8}"/>
    <cellStyle name="Hard Percent" xfId="1798" xr:uid="{85927CD7-747D-4284-B3F3-EF88DA20702F}"/>
    <cellStyle name="hardno" xfId="1799" xr:uid="{A3E9CEE4-3D7D-42F6-B97D-504EBD7D8CEF}"/>
    <cellStyle name="Header" xfId="1800" xr:uid="{58C7D370-5A52-4684-9921-E297F67E14F0}"/>
    <cellStyle name="Header 3" xfId="1801" xr:uid="{15C90FEA-D97B-447B-8520-6D212AA80436}"/>
    <cellStyle name="Header_PASSPORT.TEPLO.PROIZV.2016(v1.0)" xfId="1802" xr:uid="{ABD94A40-6B96-4C07-B047-1E76648583C9}"/>
    <cellStyle name="Header1" xfId="1803" xr:uid="{72749F89-E959-4A8E-B730-EDD723AEE8A0}"/>
    <cellStyle name="Header2" xfId="1804" xr:uid="{9A192331-9DC6-4E3F-9C42-1260DEEE9B7F}"/>
    <cellStyle name="Heading" xfId="1805" xr:uid="{689E93EE-712F-4368-B1F8-5AC815238BEA}"/>
    <cellStyle name="Heading 1" xfId="1806" xr:uid="{4AA6A745-DF64-4BC8-894B-21B4ED8B1B98}"/>
    <cellStyle name="Heading 2" xfId="1807" xr:uid="{09044A26-C417-43A0-94AE-E58699F3E264}"/>
    <cellStyle name="Heading 3" xfId="1808" xr:uid="{D79DF7FD-76A1-47EA-9FDF-3B8C32331D1C}"/>
    <cellStyle name="Heading 4" xfId="1809" xr:uid="{B503241D-0161-4841-B46E-16AC17924B03}"/>
    <cellStyle name="Heading_GP.ITOG.4.78(v1.0) - для разделения" xfId="1810" xr:uid="{67C7D106-DE09-4872-94C5-00C5693FAD5B}"/>
    <cellStyle name="Heading1" xfId="1811" xr:uid="{BE6EF8EF-3ACE-4AA4-A6DE-4C5431466AC8}"/>
    <cellStyle name="Heading2" xfId="1812" xr:uid="{8ED0FD63-8A6C-421A-BB94-E0BF98613837}"/>
    <cellStyle name="Heading2 2" xfId="1813" xr:uid="{3BF48D61-CD6B-4523-9160-3A7A3D4EB86C}"/>
    <cellStyle name="Heading2_46EP.2011(v2.0)" xfId="1814" xr:uid="{82F133B1-BA75-46A3-9A4B-FB64EDE65503}"/>
    <cellStyle name="Heading3" xfId="1815" xr:uid="{141D88C7-C569-481E-961E-9F331B9779D2}"/>
    <cellStyle name="Heading4" xfId="1816" xr:uid="{622EA8DF-B25B-4543-AFA3-79A1A11BF448}"/>
    <cellStyle name="Heading5" xfId="1817" xr:uid="{C809EE91-5E9A-498D-AF38-73F6F9E18A19}"/>
    <cellStyle name="Heading6" xfId="1818" xr:uid="{2368B52A-5612-409B-B7E0-5F941248681F}"/>
    <cellStyle name="Horizontal" xfId="1819" xr:uid="{D9483576-0BC3-49A1-9897-C01A84ED0E05}"/>
    <cellStyle name="Hyperlink" xfId="1820" xr:uid="{3EA5D012-DA41-4DBB-B00F-AB9084154EB1}"/>
    <cellStyle name="Iau?iue1" xfId="1821" xr:uid="{F3302F0C-A346-4F98-96E8-2B1226BD09A8}"/>
    <cellStyle name="Îáű÷íűé__FES" xfId="1822" xr:uid="{39838B87-620F-4417-ACA6-9FF13D7AA7A1}"/>
    <cellStyle name="Îáû÷íûé_cogs" xfId="1823" xr:uid="{9DA75075-41C8-46CB-BD4C-E6B394D73936}"/>
    <cellStyle name="Îňęđűâŕâřŕ˙ń˙ ăčďĺđńńűëęŕ" xfId="1824" xr:uid="{E907802C-C166-4369-9546-9570A18D89A8}"/>
    <cellStyle name="Info" xfId="1825" xr:uid="{11F3F077-AFE3-44C7-AC48-E9542BDDA004}"/>
    <cellStyle name="Input" xfId="1826" xr:uid="{3BD41A08-8275-4ABD-A17A-4660620129CB}"/>
    <cellStyle name="InputCurrency" xfId="1827" xr:uid="{EEAC2345-5BBA-478C-A6F4-D2C087E4AE93}"/>
    <cellStyle name="InputCurrency2" xfId="1828" xr:uid="{6846E5E2-6C2F-444A-8097-162161557642}"/>
    <cellStyle name="InputMultiple1" xfId="1829" xr:uid="{C6D95D85-3407-4B11-92BA-38B02A0CA549}"/>
    <cellStyle name="InputPercent1" xfId="1830" xr:uid="{BD86633F-40E3-44AB-B5DF-C05A46062C7B}"/>
    <cellStyle name="Inputs" xfId="1831" xr:uid="{5F740D4F-3CE2-460D-9242-1DB181DFFFA0}"/>
    <cellStyle name="Inputs (const)" xfId="1832" xr:uid="{FF45F520-53A4-4978-8967-62485AA740EE}"/>
    <cellStyle name="Inputs (const) 2" xfId="1833" xr:uid="{C27D062B-37A7-4707-A77D-13A0B6B2E71F}"/>
    <cellStyle name="Inputs (const)_46EP.2011(v2.0)" xfId="1834" xr:uid="{838BB255-3770-46B9-B5A0-2271E8793721}"/>
    <cellStyle name="Inputs 2" xfId="1835" xr:uid="{EA7999E5-48F4-4AA2-A009-C9C85B94D383}"/>
    <cellStyle name="Inputs Co" xfId="1836" xr:uid="{45A7EC01-7DFB-45AF-AECF-9433590BC10C}"/>
    <cellStyle name="Inputs_46EE.2011(v1.0)" xfId="1837" xr:uid="{F3D6A3C8-64A1-466C-BEBB-F5BC27192B4F}"/>
    <cellStyle name="Level" xfId="1838" xr:uid="{1EC554C4-4DF9-45B8-9EC2-3D1DA7E920BD}"/>
    <cellStyle name="Link Currency (0)" xfId="1839" xr:uid="{A68D5FFA-0F50-438D-BED3-285E065A87B6}"/>
    <cellStyle name="Link Currency (2)" xfId="1840" xr:uid="{05A73D7E-BE96-48CF-AD27-87AB57E278C2}"/>
    <cellStyle name="Link Units (0)" xfId="1841" xr:uid="{D3233BE3-63EF-4AE9-9818-55E0180C5D0D}"/>
    <cellStyle name="Link Units (1)" xfId="1842" xr:uid="{A4979F7A-BDE5-45D0-852D-D50BA7BC25DC}"/>
    <cellStyle name="Link Units (2)" xfId="1843" xr:uid="{604AAFE6-AFAA-4293-8A6E-1A8177C926E5}"/>
    <cellStyle name="Linked Cell" xfId="1844" xr:uid="{F3E3DE1E-C6AE-46A4-A98D-3F832F6195FB}"/>
    <cellStyle name="Matrix" xfId="1845" xr:uid="{EEC79F85-82A3-4E63-8F7B-3F17F19DF6DE}"/>
    <cellStyle name="Millares [0]_RESULTS" xfId="1846" xr:uid="{F169E5F6-14BD-4222-8B1F-3F300B1F07B3}"/>
    <cellStyle name="Millares_RESULTS" xfId="1847" xr:uid="{8FD60389-AD26-4250-8E8D-2C5F7A4CB252}"/>
    <cellStyle name="Milliers [0]_RESULTS" xfId="1848" xr:uid="{EFD62A5A-18B8-460E-9C9D-00A325A1CC3E}"/>
    <cellStyle name="Milliers_RESULTS" xfId="1849" xr:uid="{F60E6D46-D2F7-43E8-A243-46BF6C3149F5}"/>
    <cellStyle name="mnb" xfId="1850" xr:uid="{1D72C41D-2EEF-4996-BC70-FDADB9130658}"/>
    <cellStyle name="Moneda [0]_RESULTS" xfId="1851" xr:uid="{4462984F-21AB-4EE9-933B-216015432D66}"/>
    <cellStyle name="Moneda_RESULTS" xfId="1852" xr:uid="{971B35C7-CB54-4D1B-A68A-1D7B3FBF76C0}"/>
    <cellStyle name="Monétaire [0]_RESULTS" xfId="1853" xr:uid="{77178563-8F39-4CCD-B30A-82DDB85A7238}"/>
    <cellStyle name="Monétaire_RESULTS" xfId="1854" xr:uid="{DD2B751A-B04F-4A65-83BD-A869737571F8}"/>
    <cellStyle name="Multiple" xfId="1855" xr:uid="{4B8458FC-EF6B-4EE1-8A65-ABEBA27261CA}"/>
    <cellStyle name="Multiple1" xfId="1856" xr:uid="{A83944F4-F78C-44C3-8EF0-008F83EE2C62}"/>
    <cellStyle name="MultipleBelow" xfId="1857" xr:uid="{B9CAA4C7-B31F-4C04-9C66-CA009833AD43}"/>
    <cellStyle name="namber" xfId="1858" xr:uid="{5500284A-9DF0-4CB7-95BC-3E88E7561A67}"/>
    <cellStyle name="Neutral" xfId="1859" xr:uid="{DBF8EB68-8AFA-42A6-90F2-0101298140D6}"/>
    <cellStyle name="Norma11l" xfId="1860" xr:uid="{94E1F4F0-ADC0-49D8-A9ED-992658528B81}"/>
    <cellStyle name="normal" xfId="1861" xr:uid="{C3AA0FC8-134D-4C8A-B6B0-C53D22E21A02}"/>
    <cellStyle name="Normal - Style1" xfId="1862" xr:uid="{7CF1638E-2757-4140-A4C3-729BF72FC61E}"/>
    <cellStyle name="normal 10" xfId="1863" xr:uid="{A33BF628-FBA2-490D-A8E4-80C22C31BDB0}"/>
    <cellStyle name="Normal 2" xfId="22" xr:uid="{00000000-0005-0000-0000-000024000000}"/>
    <cellStyle name="Normal 2 2" xfId="1864" xr:uid="{57DB76FB-CCE7-4502-AC5C-A5BA742D301D}"/>
    <cellStyle name="Normal 2 3" xfId="1865" xr:uid="{0D09054F-31B5-4A06-AAF4-F695E36A14E8}"/>
    <cellStyle name="normal 3" xfId="1866" xr:uid="{04F7E83F-BD3B-4139-A34A-681AFBEBA56A}"/>
    <cellStyle name="normal 4" xfId="1867" xr:uid="{53C738D0-0D03-4C78-958F-18A5EA570F0F}"/>
    <cellStyle name="normal 5" xfId="1868" xr:uid="{B672CF07-F2F4-4AAD-9E92-5AAAEBE1033D}"/>
    <cellStyle name="normal 6" xfId="1869" xr:uid="{CA00BD18-893B-412B-B015-483E20E4ACC2}"/>
    <cellStyle name="normal 7" xfId="1870" xr:uid="{34A53410-14A8-4F7F-B659-AD3E8AC516A8}"/>
    <cellStyle name="normal 8" xfId="1871" xr:uid="{9CBB5A48-CE71-469C-B10C-A916A23CF7A9}"/>
    <cellStyle name="normal 9" xfId="1872" xr:uid="{210A679F-0863-497B-8E41-7244636EC115}"/>
    <cellStyle name="Normal." xfId="1873" xr:uid="{424C99DE-73C1-4B6C-AC4A-51D6FBAB9AC5}"/>
    <cellStyle name="Normal_# 41-Market &amp;Trends" xfId="1874" xr:uid="{89A6060A-E079-4B60-AB1C-FA2602CB87CC}"/>
    <cellStyle name="Normal1" xfId="1875" xr:uid="{0E8D0E40-2605-4572-8BF8-4AC97FFE7B8E}"/>
    <cellStyle name="Normal2" xfId="1876" xr:uid="{9F006909-B454-413A-BD77-97B7FD8AA06B}"/>
    <cellStyle name="NormalGB" xfId="1877" xr:uid="{CB5B9A3C-82E5-4DAB-A150-9BA78A43B4EE}"/>
    <cellStyle name="Normalny_24. 02. 97." xfId="1878" xr:uid="{3E7B877D-4D54-490E-B6A5-6F3138DBF1D8}"/>
    <cellStyle name="normбlnм_laroux" xfId="1879" xr:uid="{2F127F8E-D758-40F4-A476-1FB6853DAB0B}"/>
    <cellStyle name="Note" xfId="1880" xr:uid="{EF4D2EF5-BEC6-42AC-A7C1-58B9E29061B7}"/>
    <cellStyle name="number" xfId="1881" xr:uid="{5620CF4C-D110-4A93-B393-4CCF4CD4F1EE}"/>
    <cellStyle name="Ôčíŕíńîâűé [0]_(ňŕá 3č)" xfId="1882" xr:uid="{EEF71B3F-5A12-401E-A8E8-D4D82EA255D7}"/>
    <cellStyle name="Ociriniaue [0]_5-C" xfId="1883" xr:uid="{5A2A9C5F-D96B-4DD8-B971-BEE80BA5BCAD}"/>
    <cellStyle name="Ôčíŕíńîâűé_(ňŕá 3č)" xfId="1884" xr:uid="{6E834EF5-887A-4793-A1F6-2D1FA75DE202}"/>
    <cellStyle name="Ociriniaue_5-C" xfId="1885" xr:uid="{ACA103BE-A691-40C9-8C89-6927F567B823}"/>
    <cellStyle name="Option" xfId="1886" xr:uid="{7D7DE7EB-D2F4-4ABA-9039-73382028BCFE}"/>
    <cellStyle name="OptionHeading" xfId="1887" xr:uid="{592E1D90-5A80-4F2B-972C-8CEE9252C84B}"/>
    <cellStyle name="OptionHeading2" xfId="1888" xr:uid="{8D0897FE-E877-44C4-8593-38358B167813}"/>
    <cellStyle name="Òûñÿ÷è [0]_cogs" xfId="1889" xr:uid="{DCC18133-4886-41BD-B221-A45E34F3409E}"/>
    <cellStyle name="Òûñÿ÷è_cogs" xfId="1890" xr:uid="{407EDA8A-3775-47F8-A35E-CFE89E2F86E1}"/>
    <cellStyle name="Output" xfId="1891" xr:uid="{A35AF47B-0B7C-4851-82B3-8A495710DBF0}"/>
    <cellStyle name="Page Number" xfId="1892" xr:uid="{0D10968A-8AEF-4D6C-A803-D8EFF13A0E77}"/>
    <cellStyle name="pb_page_heading_LS" xfId="1893" xr:uid="{656A6573-9DE6-4BAE-8F49-B70ADA02B0F0}"/>
    <cellStyle name="Percent [0]" xfId="1894" xr:uid="{E0CF23F3-5DDA-4818-9297-F6E5F4B7EE42}"/>
    <cellStyle name="Percent [00]" xfId="1895" xr:uid="{FE6B73DA-FAE6-4014-A211-DE550FC2EBC6}"/>
    <cellStyle name="Percent_#6 Temps &amp; Contractors" xfId="1896" xr:uid="{FC0460D1-468D-40E9-AAD4-73784791B0BB}"/>
    <cellStyle name="Percent1" xfId="1897" xr:uid="{53931BD8-2156-4FE3-B400-2E54A6CF0E9C}"/>
    <cellStyle name="Piug" xfId="1898" xr:uid="{CEC653DC-DF97-4868-8B5C-DE33FA4C2D40}"/>
    <cellStyle name="Plug" xfId="1899" xr:uid="{61BCF708-0375-418A-A9A5-1CA9E305D078}"/>
    <cellStyle name="PrePop Currency (0)" xfId="1900" xr:uid="{627412C7-50F3-4FCA-9A54-E318A518F7F8}"/>
    <cellStyle name="PrePop Currency (2)" xfId="1901" xr:uid="{840DAF95-8B4E-4BAD-BFEB-0BA1A3C646E8}"/>
    <cellStyle name="PrePop Units (0)" xfId="1902" xr:uid="{E3914618-4B02-4829-B762-ABB15B3882FA}"/>
    <cellStyle name="PrePop Units (1)" xfId="1903" xr:uid="{A0FAFB68-8C77-454F-9110-31CC8EFD63A9}"/>
    <cellStyle name="PrePop Units (2)" xfId="1904" xr:uid="{C45D2FD0-087D-4F9D-B0EA-801F3DC225E4}"/>
    <cellStyle name="Price" xfId="1905" xr:uid="{00A342C8-5688-4517-96F5-A415978C4DB2}"/>
    <cellStyle name="prochrek" xfId="1906" xr:uid="{1658EAFE-2BA8-4315-AAAC-F811A1341B85}"/>
    <cellStyle name="ProductClass" xfId="1907" xr:uid="{EA0962E5-D464-4C06-86D5-74B4A4715B60}"/>
    <cellStyle name="ProductType" xfId="1908" xr:uid="{A98397CF-49A2-4BCD-A32B-7330E6F11AE1}"/>
    <cellStyle name="Protected" xfId="1909" xr:uid="{894478FC-0DF9-4C6A-A3BE-767111D7307A}"/>
    <cellStyle name="RebateValue" xfId="1910" xr:uid="{59533D06-A4F5-43C7-9344-3B9FB9E891E4}"/>
    <cellStyle name="ResellerType" xfId="1911" xr:uid="{5FD89464-6259-4457-9514-FE5A318EEB9C}"/>
    <cellStyle name="Salomon Logo" xfId="1912" xr:uid="{A24F8605-5F39-4E19-8FCE-5EB62EDC95E3}"/>
    <cellStyle name="Sample" xfId="1913" xr:uid="{2D0D889F-1759-40BB-BFD2-51D2586827B6}"/>
    <cellStyle name="SAPBEXaggData" xfId="1914" xr:uid="{A00FB984-0AEA-4910-B3EA-52D9560A7384}"/>
    <cellStyle name="SAPBEXaggData 2" xfId="1915" xr:uid="{D09BEEF3-B728-45F0-8B22-F02F477F7542}"/>
    <cellStyle name="SAPBEXaggData 2 2" xfId="1916" xr:uid="{26661E76-2E35-4F94-AC02-DC1A5452FD23}"/>
    <cellStyle name="SAPBEXaggData 2 3" xfId="1917" xr:uid="{87C56FD1-1B12-462C-B2BF-4A8850FA3E80}"/>
    <cellStyle name="SAPBEXaggData 3" xfId="1918" xr:uid="{5F8F0493-707C-4736-9643-B3683DE6583B}"/>
    <cellStyle name="SAPBEXaggData 4" xfId="1919" xr:uid="{60DC8783-F3CA-49AF-B65C-6744DD195322}"/>
    <cellStyle name="SAPBEXaggDataEmph" xfId="1920" xr:uid="{4C798300-7F50-4A4D-AA93-F34C1F291FE2}"/>
    <cellStyle name="SAPBEXaggDataEmph 2" xfId="1921" xr:uid="{6A8B73C5-009E-410D-9499-A5440D647A67}"/>
    <cellStyle name="SAPBEXaggDataEmph 2 2" xfId="1922" xr:uid="{642A0461-9C5B-411D-83F0-6DCCA6F8B517}"/>
    <cellStyle name="SAPBEXaggDataEmph 2 3" xfId="1923" xr:uid="{51BC1E53-C0C7-41CB-88DE-01C107234551}"/>
    <cellStyle name="SAPBEXaggDataEmph 3" xfId="1924" xr:uid="{E8306966-F9D6-427D-A973-C4FB47489C0A}"/>
    <cellStyle name="SAPBEXaggItem" xfId="1925" xr:uid="{9FE0230A-4765-4F46-8C26-464D4F0BC3F8}"/>
    <cellStyle name="SAPBEXaggItem 2" xfId="1926" xr:uid="{14357D09-B3F1-41B8-A795-07715F6E3C04}"/>
    <cellStyle name="SAPBEXaggItem 2 2" xfId="1927" xr:uid="{91E7D34A-DD7E-4522-8277-DE6B2CECCB52}"/>
    <cellStyle name="SAPBEXaggItem 2 3" xfId="1928" xr:uid="{7429AFA6-16E2-4ED2-8F64-70A12F77BE5E}"/>
    <cellStyle name="SAPBEXaggItem 3" xfId="1929" xr:uid="{28D00B64-E989-49C1-82EB-473FD84DFE2D}"/>
    <cellStyle name="SAPBEXaggItem 3 2" xfId="1930" xr:uid="{C23DE517-6A85-444F-B9E4-C9DE50BE6A5B}"/>
    <cellStyle name="SAPBEXaggItem 4" xfId="1931" xr:uid="{9CA32EBB-902D-4322-B573-F46B5F104A09}"/>
    <cellStyle name="SAPBEXaggItem 5" xfId="1932" xr:uid="{93DAA32E-9228-4E49-9D5D-83F02500346D}"/>
    <cellStyle name="SAPBEXaggItem 6" xfId="1933" xr:uid="{F309F319-85EE-4AF5-9431-0FFEE643E349}"/>
    <cellStyle name="SAPBEXaggItemX" xfId="1934" xr:uid="{E9076CC6-6947-4214-B1EB-D118CF39E6AD}"/>
    <cellStyle name="SAPBEXaggItemX 2" xfId="1935" xr:uid="{EAC299EE-2C65-467F-8106-F76486F41AA7}"/>
    <cellStyle name="SAPBEXaggItemX 2 2" xfId="1936" xr:uid="{6C998D8C-11CD-40F9-81E6-1DE95824E6F3}"/>
    <cellStyle name="SAPBEXaggItemX 3" xfId="1937" xr:uid="{D43BC056-0D26-4248-9500-E472B4864A68}"/>
    <cellStyle name="SAPBEXchaText" xfId="1938" xr:uid="{D1364554-D079-4747-BB12-DF70F428322D}"/>
    <cellStyle name="SAPBEXchaText 2" xfId="1939" xr:uid="{74A36477-C513-4992-825F-55AB17ADBD0B}"/>
    <cellStyle name="SAPBEXchaText 2 2" xfId="1940" xr:uid="{719B8705-341B-41B5-A8B0-CB29CB233628}"/>
    <cellStyle name="SAPBEXchaText 2 3" xfId="1941" xr:uid="{80538CCA-6AB3-4EE3-ABF6-EEEE94AB7CFB}"/>
    <cellStyle name="SAPBEXchaText 3" xfId="1942" xr:uid="{F7138E83-52B8-4115-9B70-1930706E722F}"/>
    <cellStyle name="SAPBEXchaText 3 2" xfId="1943" xr:uid="{96A017B3-2F54-4650-A39C-FA0139B14318}"/>
    <cellStyle name="SAPBEXchaText 3 3" xfId="1944" xr:uid="{05FF55BE-F2B4-465E-A80E-6EE22E525E4D}"/>
    <cellStyle name="SAPBEXchaText 4" xfId="1945" xr:uid="{36952123-7487-4EA2-928E-9B4F7CD60703}"/>
    <cellStyle name="SAPBEXchaText 4 2" xfId="1946" xr:uid="{37948108-A1CE-46B3-9622-66021B449C12}"/>
    <cellStyle name="SAPBEXchaText 4 3" xfId="1947" xr:uid="{2D49B04A-8487-4921-BDC4-4402E6B11029}"/>
    <cellStyle name="SAPBEXchaText 5" xfId="1948" xr:uid="{B2202D6D-EC42-498E-B915-326196B71326}"/>
    <cellStyle name="SAPBEXchaText 6" xfId="1949" xr:uid="{FF5708C4-57E6-4DF6-B2A2-42C36CB3B0CA}"/>
    <cellStyle name="SAPBEXexcBad7" xfId="1950" xr:uid="{A83BC62D-6B82-4F69-8BC4-4A91F91E5662}"/>
    <cellStyle name="SAPBEXexcBad7 2" xfId="1951" xr:uid="{24985870-4C31-40A3-925A-6B1986DF6897}"/>
    <cellStyle name="SAPBEXexcBad7 2 2" xfId="1952" xr:uid="{8EDE835C-F442-4329-9B81-F425F23ECDF5}"/>
    <cellStyle name="SAPBEXexcBad7 3" xfId="1953" xr:uid="{1362A1A2-8C3A-4F47-B87B-B690A11B4C5F}"/>
    <cellStyle name="SAPBEXexcBad8" xfId="1954" xr:uid="{93AE7B1B-D6CF-4D31-B18C-6F7092F28F24}"/>
    <cellStyle name="SAPBEXexcBad8 2" xfId="1955" xr:uid="{7F9880D4-2CA7-40EA-B4EB-1947838E4288}"/>
    <cellStyle name="SAPBEXexcBad8 2 2" xfId="1956" xr:uid="{759A691B-DE45-4DFA-8184-84969B4A41FA}"/>
    <cellStyle name="SAPBEXexcBad8 3" xfId="1957" xr:uid="{FD11FDF5-9B5D-40BF-B0F3-4C5D3479FDEB}"/>
    <cellStyle name="SAPBEXexcBad9" xfId="1958" xr:uid="{04E48422-7EB8-4599-A752-6FEF1C6C5A61}"/>
    <cellStyle name="SAPBEXexcBad9 2" xfId="1959" xr:uid="{2E24EA4E-DF3B-4428-97B2-1E4D9397A224}"/>
    <cellStyle name="SAPBEXexcBad9 3" xfId="1960" xr:uid="{F966FB64-6B76-47B4-9F1B-20F43EB3060A}"/>
    <cellStyle name="SAPBEXexcCritical4" xfId="1961" xr:uid="{76B88805-BCA8-422E-AA28-504099EF9669}"/>
    <cellStyle name="SAPBEXexcCritical4 2" xfId="1962" xr:uid="{69B185F7-0F15-425E-A0FF-53265F6530A2}"/>
    <cellStyle name="SAPBEXexcCritical4 2 2" xfId="1963" xr:uid="{0DB6E4A1-A32D-472F-BCDB-3D26088FABE3}"/>
    <cellStyle name="SAPBEXexcCritical4 3" xfId="1964" xr:uid="{95E4F0A0-1E02-446C-AC47-CFE56ED7A055}"/>
    <cellStyle name="SAPBEXexcCritical5" xfId="1965" xr:uid="{6921CFF1-96A8-4A64-9078-71AF7369137B}"/>
    <cellStyle name="SAPBEXexcCritical5 2" xfId="1966" xr:uid="{400E1993-4DAB-4589-A4BF-EB284E7A1E18}"/>
    <cellStyle name="SAPBEXexcCritical5 2 2" xfId="1967" xr:uid="{89EED27C-46FA-46D6-9FB8-6268C65AEA29}"/>
    <cellStyle name="SAPBEXexcCritical5 3" xfId="1968" xr:uid="{669DAA7C-9058-4A67-B923-593843E75320}"/>
    <cellStyle name="SAPBEXexcCritical6" xfId="1969" xr:uid="{B4CF8E44-C2B7-42FE-8581-B02D87C5583B}"/>
    <cellStyle name="SAPBEXexcCritical6 2" xfId="1970" xr:uid="{25E8D6C3-06B8-4136-B3F2-052B5EA8435F}"/>
    <cellStyle name="SAPBEXexcCritical6 2 2" xfId="1971" xr:uid="{8471D1C1-7C7C-43FD-ADDD-15E158EE3AE0}"/>
    <cellStyle name="SAPBEXexcCritical6 3" xfId="1972" xr:uid="{AEA6FAC2-5497-4BBC-ACE8-0664526331D9}"/>
    <cellStyle name="SAPBEXexcGood1" xfId="1973" xr:uid="{11F075C2-F10A-47F8-BA7E-B8C24CC56D77}"/>
    <cellStyle name="SAPBEXexcGood1 2" xfId="1974" xr:uid="{7060AA3A-5DB4-482B-B143-53251C2264AE}"/>
    <cellStyle name="SAPBEXexcGood1 2 2" xfId="1975" xr:uid="{1A13B1E0-61E9-4A53-9A89-11F326A4058D}"/>
    <cellStyle name="SAPBEXexcGood1 3" xfId="1976" xr:uid="{E3D1C776-BAC5-4DFD-90B8-DDF3B4480C35}"/>
    <cellStyle name="SAPBEXexcGood2" xfId="1977" xr:uid="{40D3D321-4AE4-4697-B4FD-D5A167EF073B}"/>
    <cellStyle name="SAPBEXexcGood2 2" xfId="1978" xr:uid="{9FBCCE2F-C618-469E-87FB-CDD8952621B3}"/>
    <cellStyle name="SAPBEXexcGood2 2 2" xfId="1979" xr:uid="{7D8732EC-FC66-4651-893E-AF52D7277913}"/>
    <cellStyle name="SAPBEXexcGood2 3" xfId="1980" xr:uid="{BD7D8D14-7109-4FCB-88D7-C45FF254C37D}"/>
    <cellStyle name="SAPBEXexcGood3" xfId="1981" xr:uid="{986580C0-C4B4-4E05-8ACE-7D677848C09A}"/>
    <cellStyle name="SAPBEXexcGood3 2" xfId="1982" xr:uid="{D1BF1CC1-D22A-4611-991E-25EE56EE5A3F}"/>
    <cellStyle name="SAPBEXexcGood3 2 2" xfId="1983" xr:uid="{75DAF246-A4D1-402F-937C-472692B97CD8}"/>
    <cellStyle name="SAPBEXexcGood3 3" xfId="1984" xr:uid="{ED1E0B97-4FB7-41AF-8720-24244ABD6A9B}"/>
    <cellStyle name="SAPBEXfilterDrill" xfId="1985" xr:uid="{3EDFBDC5-73B7-4AE5-AB32-7415307A5C14}"/>
    <cellStyle name="SAPBEXfilterDrill 2" xfId="1986" xr:uid="{AD2EBB03-B49B-4C33-BFAE-C34897751CBD}"/>
    <cellStyle name="SAPBEXfilterDrill 3" xfId="1987" xr:uid="{7574B523-0B23-4468-943B-4AF3A0C2B8BC}"/>
    <cellStyle name="SAPBEXfilterItem" xfId="1988" xr:uid="{2AD9CCFC-527D-41E5-B2C4-E979BD86C3A9}"/>
    <cellStyle name="SAPBEXfilterItem 2" xfId="1989" xr:uid="{758F8545-D8D1-443A-920A-0D35CD0942E6}"/>
    <cellStyle name="SAPBEXfilterItem 3" xfId="1990" xr:uid="{B62456B9-7CF2-4D64-9DAC-35D3F6DCB81F}"/>
    <cellStyle name="SAPBEXfilterText" xfId="1991" xr:uid="{8BE00789-0729-414B-8B20-9B65980EB85D}"/>
    <cellStyle name="SAPBEXfilterText 2" xfId="1992" xr:uid="{D0663E6D-22EF-46D5-B32A-87CBD325BD5A}"/>
    <cellStyle name="SAPBEXfilterText 3" xfId="1993" xr:uid="{3C0E8BE6-4EEA-4110-9DE1-64A5FB359B6F}"/>
    <cellStyle name="SAPBEXformats" xfId="1994" xr:uid="{36201320-1913-4E9F-A8D4-2850BE1F15F1}"/>
    <cellStyle name="SAPBEXformats 2" xfId="1995" xr:uid="{89A1B199-85B9-473E-81A6-2028AA0A6C9D}"/>
    <cellStyle name="SAPBEXformats 2 2" xfId="1996" xr:uid="{0765AA55-C320-44C1-BC37-2486F6A17766}"/>
    <cellStyle name="SAPBEXformats 3" xfId="1997" xr:uid="{EC03F4E3-D9D6-4826-B7D3-196F8919985A}"/>
    <cellStyle name="SAPBEXheaderItem" xfId="1998" xr:uid="{DBD6A131-9D3D-4EDE-B541-D17602E9A63F}"/>
    <cellStyle name="SAPBEXheaderItem 2" xfId="1999" xr:uid="{9F1DF8F0-9035-4B86-A245-1A506FE9EA56}"/>
    <cellStyle name="SAPBEXheaderItem 3" xfId="2000" xr:uid="{6F918B2E-97A1-4973-9541-7342BE3E3E6A}"/>
    <cellStyle name="SAPBEXheaderText" xfId="2001" xr:uid="{63E332E4-1E9C-4AEC-A9E1-6DA33EF7D4EE}"/>
    <cellStyle name="SAPBEXheaderText 2" xfId="2002" xr:uid="{B21FCB75-1D2C-4D87-BC96-2C34D9EA903A}"/>
    <cellStyle name="SAPBEXheaderText 3" xfId="2003" xr:uid="{26FAFD2B-C303-4300-BA66-234ABBE1EF0A}"/>
    <cellStyle name="SAPBEXHLevel0" xfId="2004" xr:uid="{18024722-CF18-47F1-A69E-314B2A4D1DA1}"/>
    <cellStyle name="SAPBEXHLevel0 2" xfId="2005" xr:uid="{3CF8CE59-8099-43CC-A089-8C71A478FB31}"/>
    <cellStyle name="SAPBEXHLevel0 2 2" xfId="2006" xr:uid="{39F7343D-0625-49B6-9BBF-58112706DE15}"/>
    <cellStyle name="SAPBEXHLevel0 2 3" xfId="2007" xr:uid="{376126A5-793B-4087-B55C-C019CD756476}"/>
    <cellStyle name="SAPBEXHLevel0 2 4" xfId="2008" xr:uid="{7BE8A777-B128-4521-82A9-52EC33C738EE}"/>
    <cellStyle name="SAPBEXHLevel0 2 5" xfId="2009" xr:uid="{A0CB316D-8FC5-41E1-B275-4155145A1603}"/>
    <cellStyle name="SAPBEXHLevel0 3" xfId="2010" xr:uid="{74D2D2C0-1E71-4E51-A94F-639C59552D2E}"/>
    <cellStyle name="SAPBEXHLevel0 3 2" xfId="2011" xr:uid="{343CE78B-C243-42A6-B96F-55A810E853F2}"/>
    <cellStyle name="SAPBEXHLevel0 3 3" xfId="2012" xr:uid="{20053AB6-50D4-4823-B940-0E86F41B29CB}"/>
    <cellStyle name="SAPBEXHLevel0 4" xfId="2013" xr:uid="{D7603680-0309-4006-B994-FFB965EFDA30}"/>
    <cellStyle name="SAPBEXHLevel0 4 2" xfId="2014" xr:uid="{FCAB2508-E9BD-4E7B-BF0A-575D91FD5A5D}"/>
    <cellStyle name="SAPBEXHLevel0 4 3" xfId="2015" xr:uid="{86A24136-5CA7-4428-A204-9868E733E5F6}"/>
    <cellStyle name="SAPBEXHLevel0 5" xfId="2016" xr:uid="{0117823C-FBA0-476A-AAB0-0940737F2D38}"/>
    <cellStyle name="SAPBEXHLevel0 5 2" xfId="2017" xr:uid="{6DD3F3C3-4714-4286-951C-0013E680E547}"/>
    <cellStyle name="SAPBEXHLevel0 6" xfId="2018" xr:uid="{895A2604-DC1D-4615-938C-95333F1B8E18}"/>
    <cellStyle name="SAPBEXHLevel0 7" xfId="2019" xr:uid="{0966784D-05BB-4FB4-946E-DA84A1A6BA7D}"/>
    <cellStyle name="SAPBEXHLevel0X" xfId="2020" xr:uid="{8572FEDB-949B-4E90-A17B-2F86C82D17CB}"/>
    <cellStyle name="SAPBEXHLevel0X 2" xfId="2021" xr:uid="{6838D13C-05D4-4154-885D-0E0F733BD62A}"/>
    <cellStyle name="SAPBEXHLevel0X 2 2" xfId="2022" xr:uid="{A2789865-6B95-42F5-9439-02B0360F33D9}"/>
    <cellStyle name="SAPBEXHLevel0X 2 2 2" xfId="2023" xr:uid="{47B69937-C3BC-4356-BDF0-DE7F25879405}"/>
    <cellStyle name="SAPBEXHLevel0X 2 3" xfId="2024" xr:uid="{ED597497-AF87-448A-8F0F-C09CE85F30C6}"/>
    <cellStyle name="SAPBEXHLevel0X 3" xfId="2025" xr:uid="{B8EDBE27-C6F8-462A-8006-8B81514B9F07}"/>
    <cellStyle name="SAPBEXHLevel0X 3 2" xfId="2026" xr:uid="{199C8D48-48B8-4AA7-8E20-92B9425DC135}"/>
    <cellStyle name="SAPBEXHLevel0X 3 3" xfId="2027" xr:uid="{64F34DA9-69BD-4716-9547-EAEE2F4503C6}"/>
    <cellStyle name="SAPBEXHLevel0X 3 4" xfId="2028" xr:uid="{DC06A8AB-2888-46F6-B217-68BE138145CE}"/>
    <cellStyle name="SAPBEXHLevel0X 4" xfId="2029" xr:uid="{B2246015-F3F6-45A0-8978-02F1053DA472}"/>
    <cellStyle name="SAPBEXHLevel0X 4 2" xfId="2030" xr:uid="{7E5BD531-610D-45B5-828D-1C6DFFBBFA92}"/>
    <cellStyle name="SAPBEXHLevel0X 5" xfId="2031" xr:uid="{8992DF48-FF70-42C1-BF20-FF6C7E790DC8}"/>
    <cellStyle name="SAPBEXHLevel0X 6" xfId="2032" xr:uid="{394E2449-81C4-431F-A8B0-E949EE401187}"/>
    <cellStyle name="SAPBEXHLevel1" xfId="2033" xr:uid="{31938009-5D34-4AD0-B20C-87E7B3725A01}"/>
    <cellStyle name="SAPBEXHLevel1 2" xfId="2034" xr:uid="{35ED808D-20A0-45CF-924C-FD5F2722D96B}"/>
    <cellStyle name="SAPBEXHLevel1 2 2" xfId="2035" xr:uid="{C53C544D-B860-4903-AADD-1A4D02DB2225}"/>
    <cellStyle name="SAPBEXHLevel1 2 3" xfId="2036" xr:uid="{3D513327-A0AD-490C-AEED-5D24D76ECE10}"/>
    <cellStyle name="SAPBEXHLevel1 2 4" xfId="2037" xr:uid="{3C4ADD52-84B1-4E2E-98AA-1B1E536243B9}"/>
    <cellStyle name="SAPBEXHLevel1 2 5" xfId="2038" xr:uid="{A842D6C5-F709-4E60-A793-261AEEAC2E6A}"/>
    <cellStyle name="SAPBEXHLevel1 3" xfId="2039" xr:uid="{64385907-F3BF-4405-B12A-FC9B6BD83C1F}"/>
    <cellStyle name="SAPBEXHLevel1 3 2" xfId="2040" xr:uid="{5AA05CD0-EC25-4072-A2C2-B9E89B4917AD}"/>
    <cellStyle name="SAPBEXHLevel1 3 3" xfId="2041" xr:uid="{9AC04E5A-A85E-40D5-B03A-58D87E1C10CC}"/>
    <cellStyle name="SAPBEXHLevel1 3 4" xfId="2042" xr:uid="{26F87BA9-FE89-47FC-84D7-B32FB88BB532}"/>
    <cellStyle name="SAPBEXHLevel1 4" xfId="2043" xr:uid="{0FAC10D9-3305-4ECD-A4F7-3E4B7CA00B9B}"/>
    <cellStyle name="SAPBEXHLevel1 4 2" xfId="2044" xr:uid="{3AD7E8A0-4C28-4947-94CE-9C6E8248FF64}"/>
    <cellStyle name="SAPBEXHLevel1 4 3" xfId="2045" xr:uid="{E8996F3C-2E84-4C13-B71D-70B9E4C6BF1B}"/>
    <cellStyle name="SAPBEXHLevel1 5" xfId="2046" xr:uid="{2B6AC08F-E70C-4149-8D2A-8C7F64222ACC}"/>
    <cellStyle name="SAPBEXHLevel1 6" xfId="2047" xr:uid="{9EC00DA2-18F2-45FA-9A46-A322A57D38CF}"/>
    <cellStyle name="SAPBEXHLevel1 6 2" xfId="2048" xr:uid="{F2345165-1D01-49C0-814B-9B98CC1CCD9A}"/>
    <cellStyle name="SAPBEXHLevel1 7" xfId="2049" xr:uid="{82D28F3D-20EE-4630-A70F-F9722F2E0498}"/>
    <cellStyle name="SAPBEXHLevel1X" xfId="2050" xr:uid="{C5B06B6D-5AA7-4A37-B1C9-0BC7B5695068}"/>
    <cellStyle name="SAPBEXHLevel1X 2" xfId="2051" xr:uid="{5C9F2481-A24E-4391-9949-556A4153C560}"/>
    <cellStyle name="SAPBEXHLevel1X 2 2" xfId="2052" xr:uid="{F451A31C-8F5F-4372-9D86-343301F0F79A}"/>
    <cellStyle name="SAPBEXHLevel1X 2 2 2" xfId="2053" xr:uid="{13388364-96A0-45B1-A6E4-0F91564268BD}"/>
    <cellStyle name="SAPBEXHLevel1X 2 3" xfId="2054" xr:uid="{AA7EF0F6-2233-4E18-94A6-4E7231CCDC4C}"/>
    <cellStyle name="SAPBEXHLevel1X 3" xfId="2055" xr:uid="{B4E0DA60-E594-416F-9E63-3E7E18958738}"/>
    <cellStyle name="SAPBEXHLevel1X 3 2" xfId="2056" xr:uid="{469BE294-1F25-4987-BA95-5E3B80796769}"/>
    <cellStyle name="SAPBEXHLevel1X 4" xfId="2057" xr:uid="{E237B953-B747-4214-88D0-5ACC1623AC49}"/>
    <cellStyle name="SAPBEXHLevel1X 4 2" xfId="2058" xr:uid="{D3ED6686-969B-45D1-9B54-8E8CB56DFA1E}"/>
    <cellStyle name="SAPBEXHLevel1X 5" xfId="2059" xr:uid="{825D6D4E-F363-4A58-B62C-714004B22F71}"/>
    <cellStyle name="SAPBEXHLevel2" xfId="2060" xr:uid="{06636113-0267-4820-AC61-18CD595C0819}"/>
    <cellStyle name="SAPBEXHLevel2 2" xfId="2061" xr:uid="{7314637F-CE5D-4609-976C-C009A38A07CC}"/>
    <cellStyle name="SAPBEXHLevel2 2 2" xfId="2062" xr:uid="{63814E29-40FD-4822-80D6-2930E94FD2D6}"/>
    <cellStyle name="SAPBEXHLevel2 2 3" xfId="2063" xr:uid="{0393022C-CCA4-4A49-AF35-2581F01EBE9A}"/>
    <cellStyle name="SAPBEXHLevel2 2 4" xfId="2064" xr:uid="{D20BBD2A-CE83-47A8-9519-0B94510FCE6D}"/>
    <cellStyle name="SAPBEXHLevel2 2 5" xfId="2065" xr:uid="{34E6AFC1-23ED-48BE-97AC-6DAE6717AC91}"/>
    <cellStyle name="SAPBEXHLevel2 3" xfId="2066" xr:uid="{E33F8CD5-5DF6-402B-8806-462841E56085}"/>
    <cellStyle name="SAPBEXHLevel2 3 2" xfId="2067" xr:uid="{3BF4732F-ECFE-4B8F-B267-210F0ED779A7}"/>
    <cellStyle name="SAPBEXHLevel2 3 3" xfId="2068" xr:uid="{DEE9FCD9-B844-4FF5-B674-F1662529911B}"/>
    <cellStyle name="SAPBEXHLevel2 3 4" xfId="2069" xr:uid="{926919B0-6F83-4C4D-A0FB-8BF3AE3A185E}"/>
    <cellStyle name="SAPBEXHLevel2 4" xfId="2070" xr:uid="{6D9E3B7F-1FAF-4378-AFFE-89CDA8E850C9}"/>
    <cellStyle name="SAPBEXHLevel2 4 2" xfId="2071" xr:uid="{96F74B83-6E85-43A5-8087-155C31CB58ED}"/>
    <cellStyle name="SAPBEXHLevel2 4 3" xfId="2072" xr:uid="{974F8B47-2F59-492D-9A63-07395FD2B56B}"/>
    <cellStyle name="SAPBEXHLevel2 5" xfId="2073" xr:uid="{758EFEFC-E8FC-4196-AEE1-9FF051CBAB8C}"/>
    <cellStyle name="SAPBEXHLevel2 6" xfId="2074" xr:uid="{4EAB3B02-EF1A-45AB-872D-5CB629BEFE65}"/>
    <cellStyle name="SAPBEXHLevel2 7" xfId="2075" xr:uid="{E608F905-B90C-47AF-A0EB-21689428DD19}"/>
    <cellStyle name="SAPBEXHLevel2X" xfId="2076" xr:uid="{EBDE609D-0E80-4DC0-AD58-2DEFB0FB8CF2}"/>
    <cellStyle name="SAPBEXHLevel2X 2" xfId="2077" xr:uid="{FA493DF7-1E8D-46B0-B6B1-D591C6B6FF23}"/>
    <cellStyle name="SAPBEXHLevel2X 2 2" xfId="2078" xr:uid="{DF0D956D-A86D-4D10-BFC4-75AFF9E2E3EC}"/>
    <cellStyle name="SAPBEXHLevel2X 2 2 2" xfId="2079" xr:uid="{35EDD959-DE4B-46A4-85B8-7A459A2A55E8}"/>
    <cellStyle name="SAPBEXHLevel2X 2 3" xfId="2080" xr:uid="{2B01903B-F25F-4292-B8E9-5625FD7CA4AE}"/>
    <cellStyle name="SAPBEXHLevel2X 3" xfId="2081" xr:uid="{5F149CCD-F988-4E74-9306-4D53F5CF8522}"/>
    <cellStyle name="SAPBEXHLevel2X 3 2" xfId="2082" xr:uid="{879AC651-A6FB-4E14-8B91-9D156845CBB1}"/>
    <cellStyle name="SAPBEXHLevel2X 4" xfId="2083" xr:uid="{CD3308DF-7827-4321-8B84-E1577DBC252C}"/>
    <cellStyle name="SAPBEXHLevel2X 4 2" xfId="2084" xr:uid="{1F177705-8BD5-44E8-9B5C-1D1B0B184B8B}"/>
    <cellStyle name="SAPBEXHLevel2X 5" xfId="2085" xr:uid="{EA48223D-F2BD-4005-9A15-EC545CCF0B19}"/>
    <cellStyle name="SAPBEXHLevel3" xfId="2086" xr:uid="{7272CFFB-32D3-4BC4-9C1B-1844BEB1CBFD}"/>
    <cellStyle name="SAPBEXHLevel3 2" xfId="2087" xr:uid="{E3E5D98A-78C5-4E5C-A58E-E07809A067A0}"/>
    <cellStyle name="SAPBEXHLevel3 2 2" xfId="2088" xr:uid="{2A7DD3D9-6C3B-4CAE-87D4-2BDF85AC7A6E}"/>
    <cellStyle name="SAPBEXHLevel3 2 3" xfId="2089" xr:uid="{2339DAA8-F3DA-40C1-B58F-D9536E488829}"/>
    <cellStyle name="SAPBEXHLevel3 3" xfId="2090" xr:uid="{F657ED34-B1B1-4274-81E1-4D21635AC3F9}"/>
    <cellStyle name="SAPBEXHLevel3 3 2" xfId="2091" xr:uid="{1796E371-55CD-4C42-824E-49E3C090E501}"/>
    <cellStyle name="SAPBEXHLevel3 4" xfId="2092" xr:uid="{3199B1C7-F9C2-4E97-BA27-16A582116E7A}"/>
    <cellStyle name="SAPBEXHLevel3X" xfId="2093" xr:uid="{627141BB-011E-45D3-97D0-FE83FA000653}"/>
    <cellStyle name="SAPBEXHLevel3X 2" xfId="2094" xr:uid="{444DAD12-9A82-42DF-86FD-07356DED136E}"/>
    <cellStyle name="SAPBEXHLevel3X 2 2" xfId="2095" xr:uid="{142FDB35-B277-49DA-A709-1DB040878BBB}"/>
    <cellStyle name="SAPBEXHLevel3X 2 2 2" xfId="2096" xr:uid="{6A562A29-675D-4ADA-B20E-03188D320931}"/>
    <cellStyle name="SAPBEXHLevel3X 2 3" xfId="2097" xr:uid="{6057FF7C-BF3E-49CB-9E94-0E5F367415CD}"/>
    <cellStyle name="SAPBEXHLevel3X 3" xfId="2098" xr:uid="{673393D9-3264-41F6-B10D-4D38C0D50C9D}"/>
    <cellStyle name="SAPBEXHLevel3X 3 2" xfId="2099" xr:uid="{D9838286-6044-4A03-821C-A7B5FA5B2AE1}"/>
    <cellStyle name="SAPBEXHLevel3X 4" xfId="2100" xr:uid="{22DE98CB-D6D5-40FC-B510-07B647D648F8}"/>
    <cellStyle name="SAPBEXHLevel3X 4 2" xfId="2101" xr:uid="{756C98FD-65B4-4DCC-819A-2CD5C8607105}"/>
    <cellStyle name="SAPBEXHLevel3X 5" xfId="2102" xr:uid="{786402F2-48CD-46E3-A07D-910A758FCA98}"/>
    <cellStyle name="SAPBEXinputData" xfId="2103" xr:uid="{6B362497-9FEE-429E-BBE7-DB11D488695B}"/>
    <cellStyle name="SAPBEXinputData 2" xfId="2104" xr:uid="{EC30A2ED-0A0B-49E2-A9DB-F11976FFFBAF}"/>
    <cellStyle name="SAPBEXinputData 2 2" xfId="2105" xr:uid="{1AFBEBBB-EE29-4C83-AC97-AD781327431D}"/>
    <cellStyle name="SAPBEXinputData 2 2 2" xfId="2106" xr:uid="{08FEE69A-6A2A-4F16-B6EE-7938FE026BD2}"/>
    <cellStyle name="SAPBEXinputData 2 3" xfId="2107" xr:uid="{D929A5A1-C6C8-496D-9ABB-93489B33BA3B}"/>
    <cellStyle name="SAPBEXinputData 2 3 2" xfId="2108" xr:uid="{4A57D2E8-3164-4F32-B5E0-744580C1CAAB}"/>
    <cellStyle name="SAPBEXinputData 2 4" xfId="2109" xr:uid="{187F4B6B-AD89-45B7-A741-B63178AFFB48}"/>
    <cellStyle name="SAPBEXinputData 2 4 2" xfId="2110" xr:uid="{75A99C32-BC15-4E3F-9E5D-17EEEE57BEC6}"/>
    <cellStyle name="SAPBEXinputData 2 5" xfId="2111" xr:uid="{BA50A60E-5378-43E8-8497-15013361ECDB}"/>
    <cellStyle name="SAPBEXinputData 2 5 2" xfId="2112" xr:uid="{166723D5-0C33-4C09-A9C2-E537854B0DC9}"/>
    <cellStyle name="SAPBEXinputData 2 6" xfId="2113" xr:uid="{D0DAB981-C573-4217-964C-C41C970E552A}"/>
    <cellStyle name="SAPBEXinputData 2 6 2" xfId="2114" xr:uid="{5226A564-326B-4075-99B2-690FC151A480}"/>
    <cellStyle name="SAPBEXinputData 3" xfId="2115" xr:uid="{D6FF471F-04C9-40E9-A383-23D1BEC5D805}"/>
    <cellStyle name="SAPBEXinputData 3 2" xfId="2116" xr:uid="{2E7CC3AE-7CF5-44F4-AEF7-A71FC8C9DC0B}"/>
    <cellStyle name="SAPBEXinputData 4" xfId="2117" xr:uid="{95700E8C-9C57-47D8-8D34-C49D66483723}"/>
    <cellStyle name="SAPBEXinputData 4 2" xfId="2118" xr:uid="{7439AD99-93B8-413A-B6F9-A4AC489CB005}"/>
    <cellStyle name="SAPBEXinputData 5" xfId="2119" xr:uid="{A79902BC-5849-4DBE-9F6C-C0B7F50BD425}"/>
    <cellStyle name="SAPBEXinputData 5 2" xfId="2120" xr:uid="{C7E056A1-FE9E-4E16-879C-D9AD49857992}"/>
    <cellStyle name="SAPBEXinputData 6" xfId="2121" xr:uid="{752FF9B5-0EC3-48C5-A985-B0B81019B5E9}"/>
    <cellStyle name="SAPBEXinputData 6 2" xfId="2122" xr:uid="{65DAA8E5-C698-4343-A0C8-8816BB1FD992}"/>
    <cellStyle name="SAPBEXinputData 7" xfId="2123" xr:uid="{46632517-62BC-4079-A9F6-71EEC5DBEBF7}"/>
    <cellStyle name="SAPBEXinputData 7 2" xfId="2124" xr:uid="{1AB39E79-E267-466A-87A1-AB9CFE66AFA1}"/>
    <cellStyle name="SAPBEXinputData 8" xfId="2125" xr:uid="{7E322DCA-AA94-4A42-B447-242D7DF974C8}"/>
    <cellStyle name="SAPBEXinputData 8 2" xfId="2126" xr:uid="{4E3C3F6D-2BC9-4C64-87A5-F65B6A664AB3}"/>
    <cellStyle name="SAPBEXItemHeader" xfId="2127" xr:uid="{C39DF768-0CC2-4160-A1BC-BE3568E56C99}"/>
    <cellStyle name="SAPBEXItemHeader 2" xfId="2128" xr:uid="{0728F885-277B-4C5B-8C30-16F895FAD4FA}"/>
    <cellStyle name="SAPBEXItemHeader 2 2" xfId="2129" xr:uid="{4D2C8167-3C35-4D5F-8E13-1FC7793D556B}"/>
    <cellStyle name="SAPBEXItemHeader 3" xfId="2130" xr:uid="{29C69E96-2822-4D57-9166-38F967010415}"/>
    <cellStyle name="SAPBEXresData" xfId="2131" xr:uid="{5A59EBE4-B2F5-45EC-8CEF-130C7CE7C0E9}"/>
    <cellStyle name="SAPBEXresData 2" xfId="2132" xr:uid="{66659527-75EF-4060-9DBA-D993705CA8A4}"/>
    <cellStyle name="SAPBEXresData 2 2" xfId="2133" xr:uid="{BCED05A5-BCA5-43F1-8073-EA781B69BC25}"/>
    <cellStyle name="SAPBEXresData 3" xfId="2134" xr:uid="{21159BA7-E441-4255-919F-9A72698327D0}"/>
    <cellStyle name="SAPBEXresDataEmph" xfId="2135" xr:uid="{7C512E20-F805-4834-AF2E-AD42BD4BF2B6}"/>
    <cellStyle name="SAPBEXresDataEmph 2" xfId="2136" xr:uid="{81907A0F-C172-4275-94F8-6E7B14FC8B63}"/>
    <cellStyle name="SAPBEXresDataEmph 3" xfId="2137" xr:uid="{3FF0C219-C2E2-4771-BC38-4C083DC09342}"/>
    <cellStyle name="SAPBEXresItem" xfId="2138" xr:uid="{56BD2AC0-FABE-48D4-BFA7-CE388E1D46F9}"/>
    <cellStyle name="SAPBEXresItem 2" xfId="2139" xr:uid="{FF3D2F2E-6AA0-43DA-84D4-CCAA0AABE3E4}"/>
    <cellStyle name="SAPBEXresItem 2 2" xfId="2140" xr:uid="{9A8BBD95-1EAC-4E10-9A79-19ACA745D765}"/>
    <cellStyle name="SAPBEXresItem 3" xfId="2141" xr:uid="{1748C078-9556-4109-996E-B61B0FA76B7D}"/>
    <cellStyle name="SAPBEXresItemX" xfId="2142" xr:uid="{A4F0CC0E-1EAD-45E9-9ACC-50AA2BD6E79D}"/>
    <cellStyle name="SAPBEXresItemX 2" xfId="2143" xr:uid="{20993613-D914-4474-A8FB-D939487BFC46}"/>
    <cellStyle name="SAPBEXresItemX 2 2" xfId="2144" xr:uid="{6B5D6D0C-3C1B-4F94-B194-736F9CBE0A50}"/>
    <cellStyle name="SAPBEXresItemX 3" xfId="2145" xr:uid="{AD8F217C-231A-4FFE-9642-E0569A08BB74}"/>
    <cellStyle name="SAPBEXstdData" xfId="2146" xr:uid="{8D031B9A-A453-41FF-BA44-57F44A83C51A}"/>
    <cellStyle name="SAPBEXstdData 2" xfId="2147" xr:uid="{2351311B-C2B9-4A1B-9D50-0E17DC128752}"/>
    <cellStyle name="SAPBEXstdData 2 2" xfId="2148" xr:uid="{CC1E7C98-F434-4D86-ADBC-17E8ACE8BD55}"/>
    <cellStyle name="SAPBEXstdData 3" xfId="2149" xr:uid="{B2741980-EA01-40D7-B71C-B1CCE2BB70AC}"/>
    <cellStyle name="SAPBEXstdData 4" xfId="2150" xr:uid="{2F415CA4-F15F-42C2-B9D8-52D72CC5956A}"/>
    <cellStyle name="SAPBEXstdDataEmph" xfId="2151" xr:uid="{67AF23FB-202F-4C9B-8194-27595CBDB2D6}"/>
    <cellStyle name="SAPBEXstdDataEmph 2" xfId="2152" xr:uid="{84D51848-8DA8-46DE-8393-2E37B92BA08A}"/>
    <cellStyle name="SAPBEXstdDataEmph 2 2" xfId="2153" xr:uid="{157BF535-77AA-481A-B84D-66FDC0F9BE60}"/>
    <cellStyle name="SAPBEXstdDataEmph 3" xfId="2154" xr:uid="{B3BFB645-75C0-4881-BFD5-CF89859A3FCF}"/>
    <cellStyle name="SAPBEXstdDataEmph 4" xfId="2155" xr:uid="{C2B96C86-159D-4378-83DA-6A8BFD13D9BC}"/>
    <cellStyle name="SAPBEXstdItem" xfId="2156" xr:uid="{FCE3773E-1D26-4CA0-A108-B420FA29C8A5}"/>
    <cellStyle name="SAPBEXstdItem 2" xfId="2157" xr:uid="{729D8EC4-DB7A-4A9C-AD9A-7159EC2DBC25}"/>
    <cellStyle name="SAPBEXstdItem 2 2" xfId="2158" xr:uid="{ED20F7BF-9489-44F1-B878-28B731E5538A}"/>
    <cellStyle name="SAPBEXstdItem 2 3" xfId="2159" xr:uid="{D6A6507C-5412-4EA8-98DE-9F34AC6FCC13}"/>
    <cellStyle name="SAPBEXstdItem 2 4" xfId="2160" xr:uid="{C7BE7375-5180-4990-95C6-D01F20C4BF19}"/>
    <cellStyle name="SAPBEXstdItem 2 5" xfId="2161" xr:uid="{0F3F4BE0-F2F8-4C86-A149-A3A3DBB941C9}"/>
    <cellStyle name="SAPBEXstdItem 3" xfId="2162" xr:uid="{1777B2A6-8BA9-4642-9B71-8B8A0686522D}"/>
    <cellStyle name="SAPBEXstdItem 3 2" xfId="2163" xr:uid="{F3E4AE64-27AA-4BB2-8995-E65C564EDD22}"/>
    <cellStyle name="SAPBEXstdItem 3 3" xfId="2164" xr:uid="{D3EFA349-4563-47AA-B48E-4D86BD97828E}"/>
    <cellStyle name="SAPBEXstdItem 4" xfId="2165" xr:uid="{0511B9C0-491E-4063-8E18-4400E169CD9D}"/>
    <cellStyle name="SAPBEXstdItem 4 2" xfId="2166" xr:uid="{6B26B2AB-7872-4EE0-AF03-3DED39B37E38}"/>
    <cellStyle name="SAPBEXstdItem 4 3" xfId="2167" xr:uid="{D30F01E2-497C-403B-A79F-77449FB8872E}"/>
    <cellStyle name="SAPBEXstdItem 5" xfId="2168" xr:uid="{5CEBE2EB-FE15-4A93-9226-B7A7F917410F}"/>
    <cellStyle name="SAPBEXstdItem 6" xfId="2169" xr:uid="{60553331-45B2-4C5C-A36E-80C7F43A5C57}"/>
    <cellStyle name="SAPBEXstdItem 7" xfId="2170" xr:uid="{4D8742E6-4C3D-4BD6-B278-D26DE3238EAD}"/>
    <cellStyle name="SAPBEXstdItemX" xfId="2171" xr:uid="{F284A72F-403E-476E-9CC4-A0290C09BAE5}"/>
    <cellStyle name="SAPBEXstdItemX 2" xfId="2172" xr:uid="{D2E61200-E2A1-43B8-AD19-7DBCDBE34D14}"/>
    <cellStyle name="SAPBEXstdItemX 2 2" xfId="2173" xr:uid="{E0A887B8-E4AE-4422-B518-C459CF1381E1}"/>
    <cellStyle name="SAPBEXstdItemX 3" xfId="2174" xr:uid="{1DFF47D0-1CDF-4967-A0A1-983BB88A5331}"/>
    <cellStyle name="SAPBEXtitle" xfId="2175" xr:uid="{91258F6D-66E1-4470-A31F-3D0D2317257D}"/>
    <cellStyle name="SAPBEXtitle 2" xfId="2176" xr:uid="{5553F90C-A091-4B0B-B4D8-2B0F680E5947}"/>
    <cellStyle name="SAPBEXtitle 3" xfId="2177" xr:uid="{E536F59D-8448-4AE8-BDB2-E528D06F51A1}"/>
    <cellStyle name="SAPBEXunassignedItem" xfId="2178" xr:uid="{014EB89E-CB1A-408E-9E29-19BCC77BE3FA}"/>
    <cellStyle name="SAPBEXunassignedItem 2" xfId="2179" xr:uid="{170906C7-46AD-4B9B-9DDF-F3DBB3FFAD4C}"/>
    <cellStyle name="SAPBEXunassignedItem 3" xfId="2180" xr:uid="{2575E15B-FDB3-4386-BBC3-4ECE1237F3D5}"/>
    <cellStyle name="SAPBEXundefined" xfId="2181" xr:uid="{AE4D9EB6-E1D4-4C26-BA04-282CC0A453C2}"/>
    <cellStyle name="SAPBEXundefined 2" xfId="2182" xr:uid="{659F5651-5727-41B7-8B39-55A38ED4B581}"/>
    <cellStyle name="SAPBEXundefined 2 2" xfId="2183" xr:uid="{731DF72D-3B6D-4614-AA1C-ED1BC87A9727}"/>
    <cellStyle name="SAPBEXundefined 3" xfId="2184" xr:uid="{48D65A18-1C7B-482A-AB5F-F5C717A392D5}"/>
    <cellStyle name="SEM-BPS-data" xfId="2185" xr:uid="{AF52D1CC-BD0B-4EC6-993B-E4941397D4A4}"/>
    <cellStyle name="SEM-BPS-head" xfId="2186" xr:uid="{0996B4C2-CF34-40CB-B49C-D4FB175E4D21}"/>
    <cellStyle name="SEM-BPS-headdata" xfId="2187" xr:uid="{0B859520-5807-45F1-B7C4-C940CEE3EA25}"/>
    <cellStyle name="SEM-BPS-headkey" xfId="2188" xr:uid="{D6D74552-7D60-4449-A29E-C911AD321D4F}"/>
    <cellStyle name="SEM-BPS-input-on" xfId="2189" xr:uid="{722C17AF-CA5B-47B5-8F74-0E150AC0413B}"/>
    <cellStyle name="SEM-BPS-key" xfId="2190" xr:uid="{74CF2139-E8B3-4E7C-ACEA-36F29B5BCAD0}"/>
    <cellStyle name="SEM-BPS-sub1" xfId="2191" xr:uid="{76EEE1CD-8B0F-40D3-8C0B-D889647DCFD0}"/>
    <cellStyle name="SEM-BPS-sub2" xfId="2192" xr:uid="{8C162DAA-5C00-4F09-A8B0-DC6F107AAF28}"/>
    <cellStyle name="SEM-BPS-total" xfId="2193" xr:uid="{1585E615-5572-4791-884E-F79CF292186C}"/>
    <cellStyle name="Sheet Title" xfId="2194" xr:uid="{62414465-C57C-437B-B4E5-E5EDF2054922}"/>
    <cellStyle name="Short $" xfId="2195" xr:uid="{A69314A8-28D6-4BC3-9821-76D0D8F7AEE3}"/>
    <cellStyle name="Size" xfId="2196" xr:uid="{222C79AF-ED68-4210-9C83-F3426AA7DA43}"/>
    <cellStyle name="st1" xfId="2197" xr:uid="{6629195D-DAC2-44E6-A2E0-623378686D51}"/>
    <cellStyle name="stand_bord" xfId="2198" xr:uid="{F651CF6C-34B1-4893-AB3B-82F09E1D34EA}"/>
    <cellStyle name="Standard_NEGS" xfId="2199" xr:uid="{461C4AA9-6FCF-4A43-AFE4-CA924129104E}"/>
    <cellStyle name="Style 1" xfId="2200" xr:uid="{9664A554-3980-467A-9B78-8074911B68DC}"/>
    <cellStyle name="Styles" xfId="2201" xr:uid="{3B6541B1-DF6D-4DDD-8779-41FBB57E8FE6}"/>
    <cellStyle name="tabel" xfId="2202" xr:uid="{405F122F-FB3E-4B26-9ED7-81C76FEE9DF2}"/>
    <cellStyle name="Table Head" xfId="2203" xr:uid="{405F2F88-C421-44DC-8481-53CD710EF70C}"/>
    <cellStyle name="Table Head Aligned" xfId="2204" xr:uid="{5E268986-C865-4D2A-A5ED-8EEFC6AC7A53}"/>
    <cellStyle name="Table Head Blue" xfId="2205" xr:uid="{E0272371-DD7F-4930-8A1C-9DFAC45EAB7B}"/>
    <cellStyle name="Table Head Green" xfId="2206" xr:uid="{FC110769-116C-4852-8192-044BE6C5C7D8}"/>
    <cellStyle name="Table Head_Val_Sum_Graph" xfId="2207" xr:uid="{74482806-A285-4455-8EF5-11AE0039373E}"/>
    <cellStyle name="Table Heading" xfId="2208" xr:uid="{E50D50AC-8F81-441B-ACD4-C3EE20336CB6}"/>
    <cellStyle name="Table Heading 2" xfId="2209" xr:uid="{2AB87CFB-5406-4D62-9847-1C7E8C8EBFFB}"/>
    <cellStyle name="Table Heading_46EP.2011(v2.0)" xfId="2210" xr:uid="{C10648D2-7913-45DD-BF75-82525BB120C9}"/>
    <cellStyle name="Table Text" xfId="2211" xr:uid="{D5BB0BED-130E-42E7-AF2C-C4FE7FF97A7B}"/>
    <cellStyle name="Table Title" xfId="2212" xr:uid="{D0C20D34-63B9-47F6-ACAA-DAA0A359F805}"/>
    <cellStyle name="Table Units" xfId="2213" xr:uid="{BAD6CE11-3AD4-4A48-973B-38A52D5177CC}"/>
    <cellStyle name="Table_Header" xfId="2214" xr:uid="{E1AF192C-FB72-4C7F-B88D-FB01797CB309}"/>
    <cellStyle name="TableStyleLight1" xfId="2215" xr:uid="{30365194-3243-40B0-9E8B-13115B3CC4E6}"/>
    <cellStyle name="Term" xfId="2216" xr:uid="{3F539C49-A95A-4BBD-80A1-4327313565D2}"/>
    <cellStyle name="Text" xfId="2217" xr:uid="{13E6F319-F975-4002-BA4A-59831EFCC6E8}"/>
    <cellStyle name="Text 1" xfId="2218" xr:uid="{35C2D5CD-3C22-4F81-B974-92D9522152CC}"/>
    <cellStyle name="Text Head" xfId="2219" xr:uid="{D7180DA3-B402-4D7C-914C-72BF17310EEE}"/>
    <cellStyle name="Text Head 1" xfId="2220" xr:uid="{26FA6138-E213-4062-9DB9-72AD3308E50A}"/>
    <cellStyle name="Text Indent A" xfId="2221" xr:uid="{81A8E466-DD01-4787-A5DE-8C9C72EFD883}"/>
    <cellStyle name="Text Indent B" xfId="2222" xr:uid="{5A0B627B-371D-4D7D-B20E-BEF496047D6E}"/>
    <cellStyle name="Text Indent C" xfId="2223" xr:uid="{3F7C27BE-5C4B-404A-A459-2C0CD78CB2A1}"/>
    <cellStyle name="Title" xfId="2224" xr:uid="{BFF01AA8-6EDE-4144-8CCF-36EAE3D26C30}"/>
    <cellStyle name="Title 2" xfId="2225" xr:uid="{F31AFF3C-1FDF-46FD-921B-8EFD406F4F85}"/>
    <cellStyle name="Title 4" xfId="2226" xr:uid="{2BCD6070-662E-406A-B538-09E71ADA82C4}"/>
    <cellStyle name="Title_PASSPORT.TEPLO.PROIZV.2016(v1.0)" xfId="2227" xr:uid="{E9117754-E473-4623-86A0-72B65EC6D091}"/>
    <cellStyle name="Total" xfId="2228" xr:uid="{BBCA7B8D-2D14-429B-86F2-3D95D14CF51D}"/>
    <cellStyle name="TotalCurrency" xfId="2229" xr:uid="{ACE56540-6489-4A29-ADF7-D6865B8D2903}"/>
    <cellStyle name="TypeNote" xfId="2230" xr:uid="{81C718FA-0521-4709-B5A3-2B10FCE68A73}"/>
    <cellStyle name="Underline_Single" xfId="2231" xr:uid="{A2842B7F-CC71-4CE4-BAEB-C573FD0AB798}"/>
    <cellStyle name="Unit" xfId="2232" xr:uid="{05D9D1C2-71E5-462F-9FA7-D5BA8B36CDB2}"/>
    <cellStyle name="UnitOfMeasure" xfId="2233" xr:uid="{8AB794EF-4EB4-4D9E-A003-106C193A4829}"/>
    <cellStyle name="USD" xfId="2234" xr:uid="{E0157AD0-EE52-48B2-BFB8-4325CBC9CC5A}"/>
    <cellStyle name="Value" xfId="2235" xr:uid="{6FA1360F-C7B0-4E51-8436-F4C354EBD3FE}"/>
    <cellStyle name="Vertical" xfId="2236" xr:uid="{81419651-2F83-4E7F-AC8A-243293ADF3B9}"/>
    <cellStyle name="Warning Text" xfId="2237" xr:uid="{0599C165-15B0-4EA6-9735-DAEA1BA4E6E8}"/>
    <cellStyle name="year" xfId="2238" xr:uid="{0E3B680C-73AB-461D-A9DD-5B62B0F685E3}"/>
    <cellStyle name="Акцент1 10" xfId="2239" xr:uid="{7C458962-31D1-426C-A4B5-FE429A462792}"/>
    <cellStyle name="Акцент1 11" xfId="2240" xr:uid="{9F8C55FC-DC23-4DA5-BAC6-459A641CAA6E}"/>
    <cellStyle name="Акцент1 2" xfId="23" xr:uid="{00000000-0005-0000-0000-000025000000}"/>
    <cellStyle name="Акцент1 2 2" xfId="2241" xr:uid="{E62D14AB-A7B6-4B83-9044-DD3A89A0BBE8}"/>
    <cellStyle name="Акцент1 3" xfId="85" xr:uid="{00000000-0005-0000-0000-000026000000}"/>
    <cellStyle name="Акцент1 3 2" xfId="2242" xr:uid="{1DED2DC5-BDA5-4CD6-8C69-D01B0791238D}"/>
    <cellStyle name="Акцент1 4" xfId="2243" xr:uid="{8738A3DF-F84B-452C-9872-89D63F1E456B}"/>
    <cellStyle name="Акцент1 4 2" xfId="2244" xr:uid="{55F9B1B0-6ED2-4405-A334-7E81AE252452}"/>
    <cellStyle name="Акцент1 5" xfId="2245" xr:uid="{9FC9A0C2-1340-4B87-90C3-A8AA613FB6BC}"/>
    <cellStyle name="Акцент1 5 2" xfId="2246" xr:uid="{742C3290-B463-4927-8063-B53A580CB3F1}"/>
    <cellStyle name="Акцент1 6" xfId="2247" xr:uid="{23BBE6A5-AF46-4A71-BB46-1561D925E997}"/>
    <cellStyle name="Акцент1 6 2" xfId="2248" xr:uid="{8B98BF82-D793-43CE-9945-590DBD56C8C2}"/>
    <cellStyle name="Акцент1 7" xfId="2249" xr:uid="{16B39BD7-F00E-4996-9F4C-B20E459B0CBE}"/>
    <cellStyle name="Акцент1 7 2" xfId="2250" xr:uid="{EA452985-953C-498B-968C-EFA4CC613839}"/>
    <cellStyle name="Акцент1 8" xfId="2251" xr:uid="{23D4DFF4-7A8C-4387-93DA-899726082015}"/>
    <cellStyle name="Акцент1 8 2" xfId="2252" xr:uid="{3421C788-9597-4858-9E8E-686C426840CA}"/>
    <cellStyle name="Акцент1 9" xfId="2253" xr:uid="{6FDACDC2-63A2-4F5D-9F22-C3EA09583AB7}"/>
    <cellStyle name="Акцент1 9 2" xfId="2254" xr:uid="{F4439669-1544-4C6E-B4A5-26A0C265D06C}"/>
    <cellStyle name="Акцент2 10" xfId="2255" xr:uid="{8498422C-AED9-42D8-B154-1C7A1F6B36F7}"/>
    <cellStyle name="Акцент2 11" xfId="2256" xr:uid="{F23EEC64-2049-4132-8F3B-E1025A74D0B9}"/>
    <cellStyle name="Акцент2 2" xfId="24" xr:uid="{00000000-0005-0000-0000-000027000000}"/>
    <cellStyle name="Акцент2 2 2" xfId="2257" xr:uid="{213449DF-0DDE-43AC-8DA1-8D2B5290292F}"/>
    <cellStyle name="Акцент2 3" xfId="86" xr:uid="{00000000-0005-0000-0000-000028000000}"/>
    <cellStyle name="Акцент2 3 2" xfId="2258" xr:uid="{9D40B158-2FAA-4A36-A112-E812CB5721C9}"/>
    <cellStyle name="Акцент2 4" xfId="2259" xr:uid="{3C8C2CE9-5E8E-4D21-9D92-6F8FEEEF8A9E}"/>
    <cellStyle name="Акцент2 4 2" xfId="2260" xr:uid="{524BD70E-95E7-4E73-8D1A-50BEFB360EDA}"/>
    <cellStyle name="Акцент2 5" xfId="2261" xr:uid="{D0C98229-FEF8-4828-82BA-1BE195330B66}"/>
    <cellStyle name="Акцент2 5 2" xfId="2262" xr:uid="{248A6DEE-0749-4185-B379-180D37C5D63A}"/>
    <cellStyle name="Акцент2 6" xfId="2263" xr:uid="{2157053E-29E0-4B3C-9442-FC06C575C6C3}"/>
    <cellStyle name="Акцент2 6 2" xfId="2264" xr:uid="{C11DB7D9-0784-4086-A393-2C776B197038}"/>
    <cellStyle name="Акцент2 7" xfId="2265" xr:uid="{664724B5-C70A-4EAF-820B-8F1B34A84E11}"/>
    <cellStyle name="Акцент2 7 2" xfId="2266" xr:uid="{9CE25CA5-F235-4342-A3A0-C678507E4645}"/>
    <cellStyle name="Акцент2 8" xfId="2267" xr:uid="{F9760E4C-32A3-4B41-A813-DA6FDFC748A3}"/>
    <cellStyle name="Акцент2 8 2" xfId="2268" xr:uid="{013B4684-C5A1-4E15-BB72-BA8DA8E4F33D}"/>
    <cellStyle name="Акцент2 9" xfId="2269" xr:uid="{5D5D3600-64F0-455D-80D0-EDBECD1511BA}"/>
    <cellStyle name="Акцент2 9 2" xfId="2270" xr:uid="{4A0286F0-1506-4B61-8B18-848C34D95DC9}"/>
    <cellStyle name="Акцент3 10" xfId="2271" xr:uid="{B8870F53-8512-4A89-B0B9-6B682B23FA60}"/>
    <cellStyle name="Акцент3 11" xfId="2272" xr:uid="{00543A9A-FA1D-4C49-BBF1-EF9E9C3ED00F}"/>
    <cellStyle name="Акцент3 2" xfId="25" xr:uid="{00000000-0005-0000-0000-000029000000}"/>
    <cellStyle name="Акцент3 2 2" xfId="2273" xr:uid="{22C7FEE4-F52B-4573-BDFB-278C11E8F294}"/>
    <cellStyle name="Акцент3 3" xfId="87" xr:uid="{00000000-0005-0000-0000-00002A000000}"/>
    <cellStyle name="Акцент3 3 2" xfId="2274" xr:uid="{07385AB0-B647-4390-8D1C-5852AB9DAA59}"/>
    <cellStyle name="Акцент3 4" xfId="2275" xr:uid="{5FB7AF14-B1C3-4EE7-8FB3-751F5ABAED09}"/>
    <cellStyle name="Акцент3 4 2" xfId="2276" xr:uid="{C8639C5B-F37B-49CC-B71F-0842A0B80826}"/>
    <cellStyle name="Акцент3 5" xfId="2277" xr:uid="{4C213FEC-E2F1-4DE1-BC6E-66C4DDDB58B2}"/>
    <cellStyle name="Акцент3 5 2" xfId="2278" xr:uid="{66BDDC46-6417-4141-B733-1606CF572F6A}"/>
    <cellStyle name="Акцент3 6" xfId="2279" xr:uid="{4E1ABF73-2B6C-4D20-B7B0-3EEAAD99AB1F}"/>
    <cellStyle name="Акцент3 6 2" xfId="2280" xr:uid="{7349BA73-E9DB-4B10-BE00-263A6DFF5246}"/>
    <cellStyle name="Акцент3 7" xfId="2281" xr:uid="{47E9C6C9-17A0-4ADF-918A-4598EA1FB357}"/>
    <cellStyle name="Акцент3 7 2" xfId="2282" xr:uid="{F5FF81F4-6AE0-4E13-A275-BA8CB2E1D026}"/>
    <cellStyle name="Акцент3 8" xfId="2283" xr:uid="{B53D4861-03B2-46A1-80C7-A8062D5E4554}"/>
    <cellStyle name="Акцент3 8 2" xfId="2284" xr:uid="{B0E5BE3D-1DA6-41D6-935F-0696164E3F40}"/>
    <cellStyle name="Акцент3 9" xfId="2285" xr:uid="{14427099-BE7A-4A70-95E1-AB904F1B79FC}"/>
    <cellStyle name="Акцент3 9 2" xfId="2286" xr:uid="{7B2CBD31-744B-4ECC-8178-FDAB16E470F9}"/>
    <cellStyle name="Акцент4 10" xfId="2287" xr:uid="{ECD765B4-037E-4660-B7B4-1BED4FCF7E1E}"/>
    <cellStyle name="Акцент4 11" xfId="2288" xr:uid="{2080C8BF-6C0C-4A1E-8595-36C32CAA54C8}"/>
    <cellStyle name="Акцент4 2" xfId="26" xr:uid="{00000000-0005-0000-0000-00002B000000}"/>
    <cellStyle name="Акцент4 2 2" xfId="2289" xr:uid="{A36BFDD9-57E8-47A9-89FD-8E5CEB50A75E}"/>
    <cellStyle name="Акцент4 3" xfId="88" xr:uid="{00000000-0005-0000-0000-00002C000000}"/>
    <cellStyle name="Акцент4 3 2" xfId="2290" xr:uid="{4DA882B2-25B9-4935-8415-AB0AC133CA80}"/>
    <cellStyle name="Акцент4 4" xfId="2291" xr:uid="{62EDD863-6BB1-48E0-948A-0A7BBD08E33C}"/>
    <cellStyle name="Акцент4 4 2" xfId="2292" xr:uid="{E68A929E-5F18-48D3-B73D-DEE4FFA9D9FA}"/>
    <cellStyle name="Акцент4 5" xfId="2293" xr:uid="{15303D3C-CE14-4046-AEB9-2D0BB28060F8}"/>
    <cellStyle name="Акцент4 5 2" xfId="2294" xr:uid="{6B3289BD-4931-49F0-A5B8-6FCC3D8C275A}"/>
    <cellStyle name="Акцент4 6" xfId="2295" xr:uid="{2213ED6F-D69D-4F8B-B010-6B33928F6463}"/>
    <cellStyle name="Акцент4 6 2" xfId="2296" xr:uid="{9086830C-68E1-43B3-813D-C59C68A2A415}"/>
    <cellStyle name="Акцент4 7" xfId="2297" xr:uid="{35E01F01-F0D4-4315-ADDC-7B03E60E9F34}"/>
    <cellStyle name="Акцент4 7 2" xfId="2298" xr:uid="{940C5856-329D-4BCC-8E30-5F65BBE17DB4}"/>
    <cellStyle name="Акцент4 8" xfId="2299" xr:uid="{69754A8D-6250-4B96-8B6A-FCD8450E10A7}"/>
    <cellStyle name="Акцент4 8 2" xfId="2300" xr:uid="{7FCA8A36-5331-4618-ABA3-C5EA482D9C15}"/>
    <cellStyle name="Акцент4 9" xfId="2301" xr:uid="{3AC46A9D-DFF4-4C56-B06B-42C0567B9BDE}"/>
    <cellStyle name="Акцент4 9 2" xfId="2302" xr:uid="{956DF53D-CD1C-4246-9021-313CDEB1E555}"/>
    <cellStyle name="Акцент5 10" xfId="2303" xr:uid="{9994C353-8FE3-4077-87C0-F311D652EB3A}"/>
    <cellStyle name="Акцент5 11" xfId="2304" xr:uid="{365CB63F-B3A8-4A64-9B28-20876A395223}"/>
    <cellStyle name="Акцент5 2" xfId="27" xr:uid="{00000000-0005-0000-0000-00002D000000}"/>
    <cellStyle name="Акцент5 2 2" xfId="2305" xr:uid="{6EB9798F-CE5C-4BDC-BD07-A724AABD9EC8}"/>
    <cellStyle name="Акцент5 3" xfId="89" xr:uid="{00000000-0005-0000-0000-00002E000000}"/>
    <cellStyle name="Акцент5 3 2" xfId="2306" xr:uid="{D7D3A0E9-889B-495B-9B1C-EE37CE79C387}"/>
    <cellStyle name="Акцент5 4" xfId="2307" xr:uid="{65EA246F-E9A4-4118-AF01-7526836DEE4D}"/>
    <cellStyle name="Акцент5 4 2" xfId="2308" xr:uid="{FD2EDBA3-1F06-4B51-8BC0-9A49EFD72608}"/>
    <cellStyle name="Акцент5 5" xfId="2309" xr:uid="{D93C730E-E1E8-472D-91EB-D86FA5FE5C8A}"/>
    <cellStyle name="Акцент5 5 2" xfId="2310" xr:uid="{99C1A0A7-5F89-41AC-8699-B9FC9A4B68D4}"/>
    <cellStyle name="Акцент5 6" xfId="2311" xr:uid="{035AFFC0-77C0-4672-A96D-E46A97D52D11}"/>
    <cellStyle name="Акцент5 6 2" xfId="2312" xr:uid="{46A6F34B-A33B-45C3-B2F2-EB988530144F}"/>
    <cellStyle name="Акцент5 7" xfId="2313" xr:uid="{A11F64DC-681C-42E7-B88F-324ACAC45960}"/>
    <cellStyle name="Акцент5 7 2" xfId="2314" xr:uid="{D963F943-CC37-41B4-B208-C62FA1E09A70}"/>
    <cellStyle name="Акцент5 8" xfId="2315" xr:uid="{AE5AC495-8D4B-4F08-A23C-1DEE3A720561}"/>
    <cellStyle name="Акцент5 8 2" xfId="2316" xr:uid="{614FC768-E2B8-47B4-9E3D-9BF7A9C5D3DB}"/>
    <cellStyle name="Акцент5 9" xfId="2317" xr:uid="{0B24EF31-5CE9-4FB9-AC46-2D61540F178D}"/>
    <cellStyle name="Акцент5 9 2" xfId="2318" xr:uid="{A41157C7-3BB9-4556-8DA6-19A1B62E6931}"/>
    <cellStyle name="Акцент6 10" xfId="2319" xr:uid="{777FD122-8623-4AA6-A28F-404FBE2B255C}"/>
    <cellStyle name="Акцент6 11" xfId="2320" xr:uid="{5FBAA304-E684-43E9-BA2E-3BA3A0C5FDF1}"/>
    <cellStyle name="Акцент6 2" xfId="28" xr:uid="{00000000-0005-0000-0000-00002F000000}"/>
    <cellStyle name="Акцент6 2 2" xfId="2321" xr:uid="{71638BE2-A0F0-48BE-AE6F-BD86D8F3A905}"/>
    <cellStyle name="Акцент6 3" xfId="90" xr:uid="{00000000-0005-0000-0000-000030000000}"/>
    <cellStyle name="Акцент6 3 2" xfId="2322" xr:uid="{DDB34381-DCC9-4ACD-81FB-2B4051B4B9F8}"/>
    <cellStyle name="Акцент6 4" xfId="2323" xr:uid="{CFA2B9FC-C197-40CC-A096-512D4B1F9AC4}"/>
    <cellStyle name="Акцент6 4 2" xfId="2324" xr:uid="{ADD003CA-2E58-4B79-99FF-333BB6B9E215}"/>
    <cellStyle name="Акцент6 5" xfId="2325" xr:uid="{10A11A54-D289-4F90-AE5D-18E77B823DD4}"/>
    <cellStyle name="Акцент6 5 2" xfId="2326" xr:uid="{8168ADF1-4BA7-45D4-99E7-7BF1FBE7D020}"/>
    <cellStyle name="Акцент6 6" xfId="2327" xr:uid="{872516B7-0021-473A-B350-638FA5332F95}"/>
    <cellStyle name="Акцент6 6 2" xfId="2328" xr:uid="{3E8F146B-88A2-4206-8A07-4656B8A48EC8}"/>
    <cellStyle name="Акцент6 7" xfId="2329" xr:uid="{F7E7DAB8-BEAB-4228-A1D5-D91809666C9D}"/>
    <cellStyle name="Акцент6 7 2" xfId="2330" xr:uid="{E68AF301-1945-488A-9630-41DC3EE77121}"/>
    <cellStyle name="Акцент6 8" xfId="2331" xr:uid="{769BF0A5-6CA1-448F-AB5F-98ECA9FF9355}"/>
    <cellStyle name="Акцент6 8 2" xfId="2332" xr:uid="{EF9019E4-94A1-4683-8ACE-0354A54CC0D5}"/>
    <cellStyle name="Акцент6 9" xfId="2333" xr:uid="{7EC6A3B1-E090-4817-99A5-B45A16AAC70E}"/>
    <cellStyle name="Акцент6 9 2" xfId="2334" xr:uid="{7E72BA80-B8F2-481F-9542-25ECAD42404C}"/>
    <cellStyle name="Беззащитный" xfId="2335" xr:uid="{6FE05EA1-5517-40C4-B9C7-48F6EC0D678F}"/>
    <cellStyle name="Ввод  10" xfId="2336" xr:uid="{9EEAA740-51E4-4D46-807C-725A6BA1CD82}"/>
    <cellStyle name="Ввод  11" xfId="2337" xr:uid="{2A64F2E8-EA16-4315-82DF-88F6140AB181}"/>
    <cellStyle name="Ввод  2" xfId="29" xr:uid="{00000000-0005-0000-0000-000031000000}"/>
    <cellStyle name="Ввод  2 2" xfId="2338" xr:uid="{80B49643-8291-44A1-BF29-A120F324C20D}"/>
    <cellStyle name="Ввод  2_2012" xfId="2339" xr:uid="{F954F8A5-F384-4DA2-8F30-730DCB885514}"/>
    <cellStyle name="Ввод  3" xfId="91" xr:uid="{00000000-0005-0000-0000-000032000000}"/>
    <cellStyle name="Ввод  3 2" xfId="2340" xr:uid="{71705616-677A-4BF7-94E0-6A81C81470A1}"/>
    <cellStyle name="Ввод  3_2012" xfId="2341" xr:uid="{70B86C31-FEFD-4BE9-B227-C82464EB5F32}"/>
    <cellStyle name="Ввод  4" xfId="2342" xr:uid="{4B42F133-7277-4B1B-93D9-81622D984F57}"/>
    <cellStyle name="Ввод  4 2" xfId="2343" xr:uid="{A0A277BF-67CC-4E0D-BF2F-91D092746389}"/>
    <cellStyle name="Ввод  4_2012" xfId="2344" xr:uid="{7A40ACFA-3094-4182-8AFC-21AD35BCAFB1}"/>
    <cellStyle name="Ввод  5" xfId="2345" xr:uid="{C6C479B6-FE37-43F2-A70F-AE93674569AB}"/>
    <cellStyle name="Ввод  5 2" xfId="2346" xr:uid="{4B28C472-2028-4F0B-ADDD-9AE33EA3356D}"/>
    <cellStyle name="Ввод  5_2012" xfId="2347" xr:uid="{5F01F6E7-DE20-49CE-883C-A912C3A79ACE}"/>
    <cellStyle name="Ввод  6" xfId="2348" xr:uid="{5E8E5657-D817-45CD-8EF7-A804B75E9E78}"/>
    <cellStyle name="Ввод  6 2" xfId="2349" xr:uid="{6F6FDB3D-6029-4ACC-8088-CEE28F134612}"/>
    <cellStyle name="Ввод  6_2012" xfId="2350" xr:uid="{E38E2FCD-B83E-4611-88C2-BFC894C25181}"/>
    <cellStyle name="Ввод  7" xfId="2351" xr:uid="{C207832B-C345-428B-86D9-C288EF0680A7}"/>
    <cellStyle name="Ввод  7 2" xfId="2352" xr:uid="{AA0F3B03-C8B7-4721-A3C5-3AED712A8427}"/>
    <cellStyle name="Ввод  7_2012" xfId="2353" xr:uid="{48798795-A7CC-4086-8020-07BA54B09C5C}"/>
    <cellStyle name="Ввод  8" xfId="2354" xr:uid="{3C534159-463A-4D20-99B0-041CEDA4790D}"/>
    <cellStyle name="Ввод  8 2" xfId="2355" xr:uid="{C4A4286C-B168-48CE-8D42-9BA0A236D976}"/>
    <cellStyle name="Ввод  8_2012" xfId="2356" xr:uid="{45B0D8EB-00D3-4BCA-91FF-F8A1DCAB51B4}"/>
    <cellStyle name="Ввод  9" xfId="2357" xr:uid="{A0AA9F26-5898-4CA0-BC28-133B02317677}"/>
    <cellStyle name="Ввод  9 2" xfId="2358" xr:uid="{67CF1C59-CE51-44CB-9183-C175E76CA034}"/>
    <cellStyle name="Ввод  9_2012" xfId="2359" xr:uid="{72081D6C-0B86-48F3-B3FC-53BEF224E088}"/>
    <cellStyle name="Верт. заголовок" xfId="2360" xr:uid="{132A0959-3156-4CA1-AF04-04789B0F3C45}"/>
    <cellStyle name="Вес_продукта" xfId="2361" xr:uid="{6F640B30-2B07-4327-8934-CD0ABE54D645}"/>
    <cellStyle name="Вывод 10" xfId="2362" xr:uid="{FF316E40-3BF5-4C72-8058-6E5BD6C82857}"/>
    <cellStyle name="Вывод 11" xfId="2363" xr:uid="{130F8E80-86E2-4348-8DB3-A0EA19258B50}"/>
    <cellStyle name="Вывод 2" xfId="30" xr:uid="{00000000-0005-0000-0000-000033000000}"/>
    <cellStyle name="Вывод 2 2" xfId="2364" xr:uid="{CCE8DD59-14DF-41D1-B5B4-30C5F2DCADFF}"/>
    <cellStyle name="Вывод 2_2012" xfId="2365" xr:uid="{00AC11EF-7D56-4492-B80C-C705380B2FF6}"/>
    <cellStyle name="Вывод 3" xfId="92" xr:uid="{00000000-0005-0000-0000-000034000000}"/>
    <cellStyle name="Вывод 3 2" xfId="2366" xr:uid="{FE3D0327-6339-4375-BD4E-A80F8991089D}"/>
    <cellStyle name="Вывод 3_2012" xfId="2367" xr:uid="{368BE05B-CA2F-4359-B2B8-351A61C0F1AF}"/>
    <cellStyle name="Вывод 4" xfId="2368" xr:uid="{0C701DEF-D2C1-43E9-AD58-C36F787E66F3}"/>
    <cellStyle name="Вывод 4 2" xfId="2369" xr:uid="{16558020-BBE2-4C29-82BF-233B5D676DBA}"/>
    <cellStyle name="Вывод 4_2012" xfId="2370" xr:uid="{03D50EC8-2ADD-4091-8B88-55AED813D7ED}"/>
    <cellStyle name="Вывод 5" xfId="2371" xr:uid="{10825879-4215-420A-A039-62136E40DD8F}"/>
    <cellStyle name="Вывод 5 2" xfId="2372" xr:uid="{AE742D54-E3CE-4308-8779-904DDCCC30C7}"/>
    <cellStyle name="Вывод 5_2012" xfId="2373" xr:uid="{96386AFF-CCA5-4FC8-A358-788319FA0FCF}"/>
    <cellStyle name="Вывод 6" xfId="2374" xr:uid="{3A3E2232-EE64-451F-8805-C4605E457161}"/>
    <cellStyle name="Вывод 6 2" xfId="2375" xr:uid="{46299B3B-A0D0-4D2B-A070-2AFE499D17AA}"/>
    <cellStyle name="Вывод 6_2012" xfId="2376" xr:uid="{C3BC11DB-2793-40E6-8461-0D2B1D6E549C}"/>
    <cellStyle name="Вывод 7" xfId="2377" xr:uid="{EF240462-4B45-48A0-9596-5E959DB6C8A7}"/>
    <cellStyle name="Вывод 7 2" xfId="2378" xr:uid="{DE66FBEE-4946-4022-AC3C-6548CF2EA784}"/>
    <cellStyle name="Вывод 7_2012" xfId="2379" xr:uid="{8A1579ED-4983-475E-A0D1-97E221CB9489}"/>
    <cellStyle name="Вывод 8" xfId="2380" xr:uid="{9E1D26D7-FEFD-49B7-AC40-2CEE43BED7DB}"/>
    <cellStyle name="Вывод 8 2" xfId="2381" xr:uid="{C91F22FF-ABD9-4D12-B062-D31ADC46DA1B}"/>
    <cellStyle name="Вывод 8_2012" xfId="2382" xr:uid="{AB009F18-37D1-43C9-8435-7B0EC786B7B2}"/>
    <cellStyle name="Вывод 9" xfId="2383" xr:uid="{503EDC53-A8DF-4E6E-B4F7-96091E5C4CD0}"/>
    <cellStyle name="Вывод 9 2" xfId="2384" xr:uid="{02FA1138-CCBA-48B2-A151-A0B2C893CB63}"/>
    <cellStyle name="Вывод 9_2012" xfId="2385" xr:uid="{07CE3179-10B6-439E-AACF-DBB5D2E19391}"/>
    <cellStyle name="Вычисление 10" xfId="2386" xr:uid="{632B5521-0DCD-4DB5-AEF7-0B37DB7F90E9}"/>
    <cellStyle name="Вычисление 11" xfId="2387" xr:uid="{76A91BEB-E48A-4CB8-B7CD-C016405BF3B5}"/>
    <cellStyle name="Вычисление 2" xfId="31" xr:uid="{00000000-0005-0000-0000-000035000000}"/>
    <cellStyle name="Вычисление 2 2" xfId="2388" xr:uid="{AB1D3A44-F013-45F2-8FF4-9B99BFF863D6}"/>
    <cellStyle name="Вычисление 2_2012" xfId="2389" xr:uid="{586203F0-63A0-4D4E-81D3-44712004A330}"/>
    <cellStyle name="Вычисление 3" xfId="93" xr:uid="{00000000-0005-0000-0000-000036000000}"/>
    <cellStyle name="Вычисление 3 2" xfId="2390" xr:uid="{CD61411A-4EB9-48B7-A8C4-6B2C2B288617}"/>
    <cellStyle name="Вычисление 3_2012" xfId="2391" xr:uid="{17811FEC-D588-4381-A872-4E15113F547C}"/>
    <cellStyle name="Вычисление 4" xfId="2392" xr:uid="{479E9991-E2EF-4C96-B5E9-5C4F2607FD7D}"/>
    <cellStyle name="Вычисление 4 2" xfId="2393" xr:uid="{32739B6A-67F6-41A9-BBBB-CA68EE567D00}"/>
    <cellStyle name="Вычисление 4_2012" xfId="2394" xr:uid="{73A1CB8B-C284-432B-A6A8-E3C38851F648}"/>
    <cellStyle name="Вычисление 5" xfId="2395" xr:uid="{C21A85B4-A125-4FB4-AF66-E18A8ABC1E11}"/>
    <cellStyle name="Вычисление 5 2" xfId="2396" xr:uid="{1E790E8A-6CB1-4B8B-90B6-5FAC9D42917C}"/>
    <cellStyle name="Вычисление 5_2012" xfId="2397" xr:uid="{88BB11C0-01A5-4E43-9DC5-76349A6616FC}"/>
    <cellStyle name="Вычисление 6" xfId="2398" xr:uid="{68DF2324-975E-41ED-BF6B-404A93A300FF}"/>
    <cellStyle name="Вычисление 6 2" xfId="2399" xr:uid="{B7E04C2E-50E8-4207-9216-AAE66CEA8375}"/>
    <cellStyle name="Вычисление 6_2012" xfId="2400" xr:uid="{04A54A5B-B140-4849-A3CD-00EC484005BF}"/>
    <cellStyle name="Вычисление 7" xfId="2401" xr:uid="{C3D37AA5-B3B3-46DC-94BE-C42C71B6CDD8}"/>
    <cellStyle name="Вычисление 7 2" xfId="2402" xr:uid="{2132715C-130B-4504-A287-417F77BE1EA7}"/>
    <cellStyle name="Вычисление 7_2012" xfId="2403" xr:uid="{00E559B6-FD16-43A7-A7A7-6356A676C4CD}"/>
    <cellStyle name="Вычисление 8" xfId="2404" xr:uid="{A7CC916E-71F9-4783-BDDF-110DDB538FDB}"/>
    <cellStyle name="Вычисление 8 2" xfId="2405" xr:uid="{3E011EDF-4EB3-403B-A932-754715CCA7B8}"/>
    <cellStyle name="Вычисление 8_2012" xfId="2406" xr:uid="{81562936-9C1E-4AD7-AC0A-0BF3551F1C71}"/>
    <cellStyle name="Вычисление 9" xfId="2407" xr:uid="{840F45DA-CAD0-4656-ABCF-4DE6EF89892B}"/>
    <cellStyle name="Вычисление 9 2" xfId="2408" xr:uid="{1124C38C-E5B9-4855-82DC-C35B9F3DE1FF}"/>
    <cellStyle name="Вычисление 9_2012" xfId="2409" xr:uid="{43316F1D-4F32-4FE5-84CF-0F129B8AAAB6}"/>
    <cellStyle name="Гиперссылка" xfId="3107" builtinId="8"/>
    <cellStyle name="Гиперссылка 2" xfId="2410" xr:uid="{893983DE-73E5-489D-8D99-7A19F0CB2918}"/>
    <cellStyle name="Гиперссылка 2 2" xfId="2411" xr:uid="{BA22796E-46A2-4288-8B7C-9CDDA3F288D5}"/>
    <cellStyle name="Гиперссылка 2 2 2" xfId="2412" xr:uid="{4C9ED65E-3F8B-486E-AEB2-0E1552E47958}"/>
    <cellStyle name="Гиперссылка 2_PEREDACHA.M2016(v0.1)" xfId="2413" xr:uid="{2BBA1B95-4420-44BE-97FC-4A0741D177A1}"/>
    <cellStyle name="Гиперссылка 3" xfId="2414" xr:uid="{E7D96DF6-53DC-40D6-A48E-A37DC84BC410}"/>
    <cellStyle name="Гиперссылка 4" xfId="2415" xr:uid="{4E73BC40-EEC1-44D6-B07A-9B1242D56924}"/>
    <cellStyle name="Гиперссылка 4 2" xfId="2416" xr:uid="{47853162-CC0F-48BD-874E-F39EF472467C}"/>
    <cellStyle name="Гиперссылка 4 2 2" xfId="2417" xr:uid="{076C919A-B293-4402-9F22-C22021A8515B}"/>
    <cellStyle name="Гиперссылка 4 3" xfId="2418" xr:uid="{9B1B9706-87CB-42F4-A392-9B8E6AD60975}"/>
    <cellStyle name="Гиперссылка 4 6" xfId="2419" xr:uid="{18410F40-D4CE-45AC-8D2D-6FFE478DF46C}"/>
    <cellStyle name="Гиперссылка 4_PASSPORT.TEPLO.PROIZV.2016(v1.0)" xfId="2420" xr:uid="{C8464368-B69E-4828-AE0E-29F8337F989D}"/>
    <cellStyle name="Гиперссылка 5" xfId="2421" xr:uid="{6FA896A3-5029-40AB-BD30-DA76CBC249C1}"/>
    <cellStyle name="Границы" xfId="2422" xr:uid="{E390003B-EDBB-4F5A-AB9E-CFF2F195B34A}"/>
    <cellStyle name="Группа" xfId="2423" xr:uid="{49F0A13A-8B58-49CB-9C8C-784CE171AA2F}"/>
    <cellStyle name="Группа 0" xfId="2424" xr:uid="{F42D831F-FCE0-4A84-AEFD-3DA2EEB569A8}"/>
    <cellStyle name="Группа 1" xfId="2425" xr:uid="{E024118C-ED81-437E-8AC3-4C0D200BD4FB}"/>
    <cellStyle name="Группа 2" xfId="2426" xr:uid="{97F1C2B2-1760-4263-ABBC-E97D72D4B876}"/>
    <cellStyle name="Группа 3" xfId="2427" xr:uid="{7954EC0A-0144-4ED5-AE6D-836BEDDEE889}"/>
    <cellStyle name="Группа 4" xfId="2428" xr:uid="{25D1EB47-BB96-48FA-B658-D73C42B22C20}"/>
    <cellStyle name="Группа 5" xfId="2429" xr:uid="{D9127308-B751-464B-8C59-8882146BBF99}"/>
    <cellStyle name="Группа 6" xfId="2430" xr:uid="{5F8A85FA-5BAC-4BB1-83CB-295E6A36AA55}"/>
    <cellStyle name="Группа 7" xfId="2431" xr:uid="{62A72668-5B91-4CCD-ABEB-7F6E0CCC3266}"/>
    <cellStyle name="Группа 8" xfId="2432" xr:uid="{A70794AA-F28C-42AE-BA66-96AFA48DEEF6}"/>
    <cellStyle name="Группа_4DNS.UPDATE.EXAMPLE" xfId="2433" xr:uid="{BD1533E7-D786-4D89-86E2-46B3A415AC9E}"/>
    <cellStyle name="ДАТА" xfId="2434" xr:uid="{67572408-9E63-489E-9678-02FFC646B2F1}"/>
    <cellStyle name="ДАТА 2" xfId="2435" xr:uid="{1CDADF96-8E87-43D1-8405-7D9C1BDA59C2}"/>
    <cellStyle name="ДАТА 3" xfId="2436" xr:uid="{158AC380-0607-4D0F-B974-F92FFF392D7C}"/>
    <cellStyle name="ДАТА 4" xfId="2437" xr:uid="{47B726F4-A69F-4C0E-8467-2FB1F43A325D}"/>
    <cellStyle name="ДАТА 5" xfId="2438" xr:uid="{CEB72B74-56D3-4B9B-A1FC-4FD2A35A9493}"/>
    <cellStyle name="ДАТА 6" xfId="2439" xr:uid="{B4D7C1C1-16C0-4BB6-AA87-C3AB468E8F0C}"/>
    <cellStyle name="ДАТА 7" xfId="2440" xr:uid="{5CEB064E-C4B8-4678-8E81-5BAD3A73EA09}"/>
    <cellStyle name="ДАТА 8" xfId="2441" xr:uid="{9A0023AA-DFBC-4707-93A0-B64A36C44631}"/>
    <cellStyle name="ДАТА 9" xfId="2442" xr:uid="{601726AB-9933-4313-B002-22B0AA6ED430}"/>
    <cellStyle name="ДАТА_1" xfId="2443" xr:uid="{BD586A76-B91A-41C2-B8A5-CC5ECF500F90}"/>
    <cellStyle name="Двойной клик" xfId="2444" xr:uid="{8CF7FD6E-D52A-48D3-B413-BB53AF60005B}"/>
    <cellStyle name="Денежный 2" xfId="2445" xr:uid="{D28865FD-7F36-45C9-BF4B-27152CD0C6F3}"/>
    <cellStyle name="Денежный 2 2" xfId="2446" xr:uid="{DF2A4387-D51A-4870-9D2A-D400402BF53F}"/>
    <cellStyle name="Денежный 2_INDEX.STATION.2012(v1.0)_" xfId="2447" xr:uid="{7BD472BA-E510-4894-89C9-3FDFC529FD7C}"/>
    <cellStyle name="Заголовки" xfId="2448" xr:uid="{20E5678C-BDAF-4EAF-BE01-C3CE0FA330DA}"/>
    <cellStyle name="Заголовок" xfId="2449" xr:uid="{A83401C8-01E0-4D1B-B64C-D52083A2F71E}"/>
    <cellStyle name="Заголовок 1 10" xfId="2450" xr:uid="{3C10DFA5-18BC-44EE-9E95-2180D7F064F5}"/>
    <cellStyle name="Заголовок 1 11" xfId="2451" xr:uid="{9BCFA42A-D8CB-43F4-83B8-E5802982DC19}"/>
    <cellStyle name="Заголовок 1 2" xfId="32" xr:uid="{00000000-0005-0000-0000-000037000000}"/>
    <cellStyle name="Заголовок 1 2 2" xfId="2452" xr:uid="{E6F3171C-17A1-406D-9F13-B7F6872EE88B}"/>
    <cellStyle name="Заголовок 1 2_2012" xfId="2453" xr:uid="{021E8BBA-981C-45B8-9F42-E888FA07A63F}"/>
    <cellStyle name="Заголовок 1 3" xfId="94" xr:uid="{00000000-0005-0000-0000-000038000000}"/>
    <cellStyle name="Заголовок 1 3 2" xfId="2454" xr:uid="{79CC6130-244F-4FA7-BB71-908ADF38BAEA}"/>
    <cellStyle name="Заголовок 1 3_2012" xfId="2455" xr:uid="{2150524D-A889-4DAD-B9E3-E7181829DBF5}"/>
    <cellStyle name="Заголовок 1 4" xfId="2456" xr:uid="{95AF7D44-55B2-4C76-B7BF-FB08EA5F5A95}"/>
    <cellStyle name="Заголовок 1 4 2" xfId="2457" xr:uid="{1BBEE8F8-A9D2-4433-9B14-9ACAAA83343E}"/>
    <cellStyle name="Заголовок 1 4_2012" xfId="2458" xr:uid="{1504A43B-94F6-4E6A-A704-B7669BE52E37}"/>
    <cellStyle name="Заголовок 1 5" xfId="2459" xr:uid="{8F2439B4-6516-4C81-93C3-B48EE926A9C6}"/>
    <cellStyle name="Заголовок 1 5 2" xfId="2460" xr:uid="{F313FEE5-E8D7-437B-B9F0-058E782B9F7C}"/>
    <cellStyle name="Заголовок 1 5_2012" xfId="2461" xr:uid="{699636EA-64E2-4E51-832A-13B1CD058F3C}"/>
    <cellStyle name="Заголовок 1 6" xfId="2462" xr:uid="{77502949-44B4-4C84-9B0F-891566889CC4}"/>
    <cellStyle name="Заголовок 1 6 2" xfId="2463" xr:uid="{A4B77DAE-CD28-4BAD-8EA3-045349C35F09}"/>
    <cellStyle name="Заголовок 1 6_2012" xfId="2464" xr:uid="{CA021B1E-0934-489A-94ED-A3A62CF6A9E6}"/>
    <cellStyle name="Заголовок 1 7" xfId="2465" xr:uid="{825E6883-CEE8-4A04-980E-0C5EC9A0C291}"/>
    <cellStyle name="Заголовок 1 7 2" xfId="2466" xr:uid="{876D77E7-9DF1-4643-8EE3-9D9DDD1AF0D4}"/>
    <cellStyle name="Заголовок 1 7_2012" xfId="2467" xr:uid="{50C0AF8D-066D-46FF-BC5D-06755F4D32C0}"/>
    <cellStyle name="Заголовок 1 8" xfId="2468" xr:uid="{12ED4212-B5A0-4CD6-9EE2-5AC3A857DE43}"/>
    <cellStyle name="Заголовок 1 8 2" xfId="2469" xr:uid="{0FFA9D79-EB1F-4BEA-8D13-32B258EB2589}"/>
    <cellStyle name="Заголовок 1 8_2012" xfId="2470" xr:uid="{83055800-A219-4CE9-BC6A-30492AA3D190}"/>
    <cellStyle name="Заголовок 1 9" xfId="2471" xr:uid="{59E996A0-5338-43C9-AA22-635DE6621F1B}"/>
    <cellStyle name="Заголовок 1 9 2" xfId="2472" xr:uid="{5E1E8784-7461-4337-89DD-A6F42A0BE292}"/>
    <cellStyle name="Заголовок 1 9_2012" xfId="2473" xr:uid="{E859FE40-F799-43C8-90EE-EECEB13C8983}"/>
    <cellStyle name="Заголовок 2 10" xfId="2474" xr:uid="{DAAB04BC-EBD3-4325-9CFF-F4705B3BB3B7}"/>
    <cellStyle name="Заголовок 2 11" xfId="2475" xr:uid="{722542DB-70CB-4A14-A24B-95D84ECC680F}"/>
    <cellStyle name="Заголовок 2 2" xfId="33" xr:uid="{00000000-0005-0000-0000-000039000000}"/>
    <cellStyle name="Заголовок 2 2 2" xfId="2476" xr:uid="{0E204C2D-8D95-406D-9153-D32477DF86A7}"/>
    <cellStyle name="Заголовок 2 2_2012" xfId="2477" xr:uid="{89B0009D-4BBD-4A95-8297-3E93D999DBE2}"/>
    <cellStyle name="Заголовок 2 3" xfId="95" xr:uid="{00000000-0005-0000-0000-00003A000000}"/>
    <cellStyle name="Заголовок 2 3 2" xfId="2478" xr:uid="{41D9CD99-3EF4-4013-8902-49BB0A85D35B}"/>
    <cellStyle name="Заголовок 2 3_2012" xfId="2479" xr:uid="{4490F54E-2950-4A6D-9475-D4FE75436D37}"/>
    <cellStyle name="Заголовок 2 4" xfId="2480" xr:uid="{BAD88DB0-978E-4830-855E-36D9288AFDFB}"/>
    <cellStyle name="Заголовок 2 4 2" xfId="2481" xr:uid="{EA289156-C9CB-4D8E-840D-DA0678D61C68}"/>
    <cellStyle name="Заголовок 2 4_2012" xfId="2482" xr:uid="{7DEC7599-AD27-4373-BE09-77532C21EA80}"/>
    <cellStyle name="Заголовок 2 5" xfId="2483" xr:uid="{A9AE3F8E-AE05-4D1B-8058-740672B8608E}"/>
    <cellStyle name="Заголовок 2 5 2" xfId="2484" xr:uid="{F421FD44-2FC8-47E4-86FD-E52356294D60}"/>
    <cellStyle name="Заголовок 2 5_2012" xfId="2485" xr:uid="{162B28BC-AE59-4E7F-AFCF-E6B2E4F8DBB6}"/>
    <cellStyle name="Заголовок 2 6" xfId="2486" xr:uid="{FE854195-B3C1-4B73-93E0-519B088B065B}"/>
    <cellStyle name="Заголовок 2 6 2" xfId="2487" xr:uid="{D8C146FF-F691-49F5-A4D9-9093BB73171D}"/>
    <cellStyle name="Заголовок 2 6_2012" xfId="2488" xr:uid="{6261467B-98F3-4FCD-AA40-D3A81809018F}"/>
    <cellStyle name="Заголовок 2 7" xfId="2489" xr:uid="{DDC584E2-F5D2-49B4-9223-44EC06320EF9}"/>
    <cellStyle name="Заголовок 2 7 2" xfId="2490" xr:uid="{785A3527-BAE6-4F6C-A5CF-4C2EDE57C347}"/>
    <cellStyle name="Заголовок 2 7_2012" xfId="2491" xr:uid="{01E10487-808F-4858-8A5E-BE107A332E08}"/>
    <cellStyle name="Заголовок 2 8" xfId="2492" xr:uid="{1B46C0BD-4318-440E-BE6E-3E4B5CFD7A1A}"/>
    <cellStyle name="Заголовок 2 8 2" xfId="2493" xr:uid="{5585F50E-FAFA-4BEA-9CF8-B834768992C9}"/>
    <cellStyle name="Заголовок 2 8_2012" xfId="2494" xr:uid="{0C4164B6-EF84-4EE8-8918-9B2DEB5B68CA}"/>
    <cellStyle name="Заголовок 2 9" xfId="2495" xr:uid="{729C7F8A-1A51-42AB-817F-0270A4566263}"/>
    <cellStyle name="Заголовок 2 9 2" xfId="2496" xr:uid="{4F72C93D-FAB9-46A9-9571-71B807A1FBFC}"/>
    <cellStyle name="Заголовок 2 9_2012" xfId="2497" xr:uid="{6AB61150-2DCF-40B8-AD47-D5D5BE48FD36}"/>
    <cellStyle name="Заголовок 3 10" xfId="2498" xr:uid="{765A26C1-3BCF-43F6-BC75-9F88D5C64580}"/>
    <cellStyle name="Заголовок 3 11" xfId="2499" xr:uid="{1C918A67-B3C7-4B42-92B7-CA1AD4CF01BD}"/>
    <cellStyle name="Заголовок 3 2" xfId="34" xr:uid="{00000000-0005-0000-0000-00003B000000}"/>
    <cellStyle name="Заголовок 3 2 2" xfId="2500" xr:uid="{2A8B094E-822F-4F38-B16A-C3FD2C6ABC10}"/>
    <cellStyle name="Заголовок 3 2_2012" xfId="2501" xr:uid="{2301C419-5948-4EFA-AAF7-C8BB517B1AD2}"/>
    <cellStyle name="Заголовок 3 3" xfId="96" xr:uid="{00000000-0005-0000-0000-00003C000000}"/>
    <cellStyle name="Заголовок 3 3 2" xfId="2502" xr:uid="{B8813B8E-CE0F-4056-B203-E7B747DB7F08}"/>
    <cellStyle name="Заголовок 3 3_2012" xfId="2503" xr:uid="{D01BDF03-E071-4811-873D-83998ECC6F66}"/>
    <cellStyle name="Заголовок 3 4" xfId="2504" xr:uid="{41001FF4-0D93-4920-B9CE-3F900069D6FE}"/>
    <cellStyle name="Заголовок 3 4 2" xfId="2505" xr:uid="{C88E2AEE-B2F9-4327-99C2-C89EEF58583B}"/>
    <cellStyle name="Заголовок 3 4_2012" xfId="2506" xr:uid="{F153EA23-2C73-44D4-BD2B-EC28396E2A67}"/>
    <cellStyle name="Заголовок 3 5" xfId="2507" xr:uid="{9143991F-36BC-49A4-8099-EB0713BF1A0A}"/>
    <cellStyle name="Заголовок 3 5 2" xfId="2508" xr:uid="{C642A629-BEBD-436F-9639-415500AF5966}"/>
    <cellStyle name="Заголовок 3 5_2012" xfId="2509" xr:uid="{D5FC4EBB-2267-4253-A434-82724FA3687D}"/>
    <cellStyle name="Заголовок 3 6" xfId="2510" xr:uid="{8290C554-3DB4-4AD6-A5E3-2E3234294110}"/>
    <cellStyle name="Заголовок 3 6 2" xfId="2511" xr:uid="{02E4E0D0-1889-443E-937F-FA636875E64E}"/>
    <cellStyle name="Заголовок 3 6_2012" xfId="2512" xr:uid="{91782793-DCAF-4229-B76E-6C01BF0C3D2F}"/>
    <cellStyle name="Заголовок 3 7" xfId="2513" xr:uid="{EF75B083-BA39-4083-9896-D2AD57586269}"/>
    <cellStyle name="Заголовок 3 7 2" xfId="2514" xr:uid="{C8AD0E97-77ED-46F6-9821-FCCE34590FE2}"/>
    <cellStyle name="Заголовок 3 7_2012" xfId="2515" xr:uid="{63CD5277-9681-4CDB-BAC3-985A8B0306D7}"/>
    <cellStyle name="Заголовок 3 8" xfId="2516" xr:uid="{11FF257E-AA39-44D7-8D33-68B7D5B3F894}"/>
    <cellStyle name="Заголовок 3 8 2" xfId="2517" xr:uid="{080E3EF8-0ED5-4471-8E5A-678A7DB7BE61}"/>
    <cellStyle name="Заголовок 3 8_2012" xfId="2518" xr:uid="{E408C06D-B180-49DD-A621-B3C2BA6A7C98}"/>
    <cellStyle name="Заголовок 3 9" xfId="2519" xr:uid="{817A5326-6312-42F8-AF4A-7B21D3A739C0}"/>
    <cellStyle name="Заголовок 3 9 2" xfId="2520" xr:uid="{D4C66C1A-B666-4B27-8B98-37517B1CF1FE}"/>
    <cellStyle name="Заголовок 3 9_2012" xfId="2521" xr:uid="{8CDBD1A8-0858-4BA7-A47D-DB699695DA10}"/>
    <cellStyle name="Заголовок 4 10" xfId="2522" xr:uid="{5237A067-9158-42FF-9D3C-677ECAFC542E}"/>
    <cellStyle name="Заголовок 4 11" xfId="2523" xr:uid="{DF7B1D91-4770-416D-9FEE-1CEBD89FC67F}"/>
    <cellStyle name="Заголовок 4 2" xfId="35" xr:uid="{00000000-0005-0000-0000-00003D000000}"/>
    <cellStyle name="Заголовок 4 2 2" xfId="2524" xr:uid="{ACED589F-1BD2-408F-8B2F-12C6583DBED2}"/>
    <cellStyle name="Заголовок 4 3" xfId="97" xr:uid="{00000000-0005-0000-0000-00003E000000}"/>
    <cellStyle name="Заголовок 4 3 2" xfId="2525" xr:uid="{8B03D593-FDDB-46D0-8A6D-F1CA3E7A82F4}"/>
    <cellStyle name="Заголовок 4 4" xfId="2526" xr:uid="{EE8A8DC1-0513-43D3-A3F4-B33409DC8662}"/>
    <cellStyle name="Заголовок 4 4 2" xfId="2527" xr:uid="{5ECAF5A7-BD66-4919-A408-CE281A23AC12}"/>
    <cellStyle name="Заголовок 4 5" xfId="2528" xr:uid="{E923A1E7-094C-4F31-9262-9004C4B1F26E}"/>
    <cellStyle name="Заголовок 4 5 2" xfId="2529" xr:uid="{0D5DFF15-C23D-4D36-B61F-74BDBE7D1CA0}"/>
    <cellStyle name="Заголовок 4 6" xfId="2530" xr:uid="{7F33DE53-756C-464B-BD42-5EAA8B9089AA}"/>
    <cellStyle name="Заголовок 4 6 2" xfId="2531" xr:uid="{63728743-C269-4DAB-B4AF-F984A10B4534}"/>
    <cellStyle name="Заголовок 4 7" xfId="2532" xr:uid="{943FB023-94B7-43E8-B148-D62A4EACF5D7}"/>
    <cellStyle name="Заголовок 4 7 2" xfId="2533" xr:uid="{44AC57B4-4773-49EC-89D1-39E3EECEF6E4}"/>
    <cellStyle name="Заголовок 4 8" xfId="2534" xr:uid="{39F4123F-5B16-4CCD-BF3D-3BA676544962}"/>
    <cellStyle name="Заголовок 4 8 2" xfId="2535" xr:uid="{32BB4F6E-8AAC-4E0D-B233-22C3AFB05148}"/>
    <cellStyle name="Заголовок 4 9" xfId="2536" xr:uid="{82C655A9-49F6-4D19-8E34-2BFDBD6D51D2}"/>
    <cellStyle name="Заголовок 4 9 2" xfId="2537" xr:uid="{CB8821EA-A7C2-4A7A-A0A5-648B2EE22DD4}"/>
    <cellStyle name="Заголовок таблицы" xfId="2538" xr:uid="{5D93EF1F-FE57-4045-9D84-FD21A06E64F0}"/>
    <cellStyle name="ЗАГОЛОВОК1" xfId="2539" xr:uid="{5E7C2DD2-2F9A-44D1-BA40-212456578AFD}"/>
    <cellStyle name="ЗАГОЛОВОК2" xfId="2540" xr:uid="{BBE632A3-C909-4E69-9F40-B90AD1A59FDE}"/>
    <cellStyle name="ЗаголовокСтолбца" xfId="2541" xr:uid="{21F80E7A-C728-4F5F-B0ED-554BAB165062}"/>
    <cellStyle name="Защитный" xfId="2542" xr:uid="{3BA78E44-C2E3-49C0-AE77-E9F71F99892D}"/>
    <cellStyle name="Значение" xfId="2543" xr:uid="{56748CFE-C626-4595-BB9C-BCF8D2916552}"/>
    <cellStyle name="Значения" xfId="2544" xr:uid="{69F63AF1-ADFF-48FE-9731-B98F5CD6D178}"/>
    <cellStyle name="Зоголовок" xfId="2545" xr:uid="{596731EF-60B4-4F89-834D-64462362DB99}"/>
    <cellStyle name="Итог 10" xfId="2546" xr:uid="{F88498CF-B11D-4BBA-9E2D-6A4C4EDA9ADE}"/>
    <cellStyle name="Итог 11" xfId="2547" xr:uid="{3AF3FA1F-DD3F-4C0D-BB58-702510D6769A}"/>
    <cellStyle name="Итог 2" xfId="36" xr:uid="{00000000-0005-0000-0000-00003F000000}"/>
    <cellStyle name="Итог 2 2" xfId="2548" xr:uid="{7DD5ACA1-2A96-49D9-BDC4-D6638F3E9DA0}"/>
    <cellStyle name="Итог 2_2012" xfId="2549" xr:uid="{D7D6B0DD-3D0E-494C-AC45-1F5B184EF366}"/>
    <cellStyle name="Итог 3" xfId="98" xr:uid="{00000000-0005-0000-0000-000040000000}"/>
    <cellStyle name="Итог 3 2" xfId="2550" xr:uid="{69BF7D9E-3045-4921-880B-5F61348096F5}"/>
    <cellStyle name="Итог 3_2012" xfId="2551" xr:uid="{2131115F-F5C1-4C87-9B5B-3A7BF44BC376}"/>
    <cellStyle name="Итог 4" xfId="2552" xr:uid="{DE085EB8-3B75-4C83-BDD6-1666FD49C515}"/>
    <cellStyle name="Итог 4 2" xfId="2553" xr:uid="{B0B08E59-0919-4579-BF5A-10A5D5DA3713}"/>
    <cellStyle name="Итог 4_2012" xfId="2554" xr:uid="{EBC05133-DA52-4012-AE40-D7A5FD367FF9}"/>
    <cellStyle name="Итог 5" xfId="2555" xr:uid="{7F977501-9352-4B6C-84C9-5CAFE8FF1AAE}"/>
    <cellStyle name="Итог 5 2" xfId="2556" xr:uid="{4ADFA96F-F262-4DEC-9B37-8D5EA1696D02}"/>
    <cellStyle name="Итог 5_2012" xfId="2557" xr:uid="{0165C345-B829-4539-8DA1-8C19A97BC41B}"/>
    <cellStyle name="Итог 6" xfId="2558" xr:uid="{1723C49A-E773-4CEC-B55C-AF75324B3710}"/>
    <cellStyle name="Итог 6 2" xfId="2559" xr:uid="{233FDDB1-5247-4F1D-A824-4BAEEA26F0CE}"/>
    <cellStyle name="Итог 6_2012" xfId="2560" xr:uid="{0D27A737-89C0-4118-94E0-47DFBF5EE318}"/>
    <cellStyle name="Итог 7" xfId="2561" xr:uid="{C99400D2-4AE1-4A55-8057-90A891BB84DD}"/>
    <cellStyle name="Итог 7 2" xfId="2562" xr:uid="{87E31809-7040-4E3B-AF89-C6556ACCED3B}"/>
    <cellStyle name="Итог 7_2012" xfId="2563" xr:uid="{DD5EAA24-73F3-46C5-97B5-189AABA54419}"/>
    <cellStyle name="Итог 8" xfId="2564" xr:uid="{0CE04352-BEF7-4A85-B2AA-90D748C235FD}"/>
    <cellStyle name="Итог 8 2" xfId="2565" xr:uid="{F6879B20-D942-48DE-A82E-CB83341D4B03}"/>
    <cellStyle name="Итог 8_2012" xfId="2566" xr:uid="{9FBCBC46-49D9-41A7-8D8C-6DAAE11A2C50}"/>
    <cellStyle name="Итог 9" xfId="2567" xr:uid="{41FC690D-5DC8-4F0C-B8E3-30F4AFE3B113}"/>
    <cellStyle name="Итог 9 2" xfId="2568" xr:uid="{D6C1C332-F42C-48C6-BA5E-40CCDD5CC2FC}"/>
    <cellStyle name="Итог 9_2012" xfId="2569" xr:uid="{4C2DBD64-0897-457D-A214-535D970039E4}"/>
    <cellStyle name="Итого" xfId="2570" xr:uid="{F92B5BE6-41E6-48EF-AFBA-749C05F38DCA}"/>
    <cellStyle name="ИТОГОВЫЙ" xfId="2571" xr:uid="{51CC781D-BB9A-40FC-8E14-B8E1B87DBD43}"/>
    <cellStyle name="ИТОГОВЫЙ 2" xfId="2572" xr:uid="{A1B72D90-C3E8-429C-83DC-6CE4B7B7B101}"/>
    <cellStyle name="ИТОГОВЫЙ 3" xfId="2573" xr:uid="{13BD8A3E-EC04-4363-B0E3-24A44E983149}"/>
    <cellStyle name="ИТОГОВЫЙ 4" xfId="2574" xr:uid="{516F8E46-1A09-4FB3-952D-CD944BACFEA2}"/>
    <cellStyle name="ИТОГОВЫЙ 5" xfId="2575" xr:uid="{E9B57794-9A0B-4676-AB11-0369F3B44AAF}"/>
    <cellStyle name="ИТОГОВЫЙ 6" xfId="2576" xr:uid="{BFC3609B-91F7-41F6-8C11-B3EA49269DBF}"/>
    <cellStyle name="ИТОГОВЫЙ 7" xfId="2577" xr:uid="{334246E3-2902-413D-9E64-364D824295C3}"/>
    <cellStyle name="ИТОГОВЫЙ 8" xfId="2578" xr:uid="{BA78CC9C-BB63-4D99-97D5-70673FEECC6D}"/>
    <cellStyle name="ИТОГОВЫЙ 9" xfId="2579" xr:uid="{600396C9-EEA3-467D-9F5C-118A9127F899}"/>
    <cellStyle name="ИТОГОВЫЙ_1" xfId="2580" xr:uid="{705AB456-EC5D-4275-8A07-A54CEA8CF1EC}"/>
    <cellStyle name="Контрольная ячейка 10" xfId="2581" xr:uid="{9115B5E8-4C52-4FEE-BF2C-10A454E79836}"/>
    <cellStyle name="Контрольная ячейка 11" xfId="2582" xr:uid="{1CA0753F-BDC4-4945-BC4D-29D4238CA2EA}"/>
    <cellStyle name="Контрольная ячейка 2" xfId="37" xr:uid="{00000000-0005-0000-0000-000041000000}"/>
    <cellStyle name="Контрольная ячейка 2 2" xfId="2583" xr:uid="{79C3FEC1-6068-4043-A8BB-C42EC5BE274C}"/>
    <cellStyle name="Контрольная ячейка 2_2012" xfId="2584" xr:uid="{80DB099D-1F89-4894-988D-1145FADB8638}"/>
    <cellStyle name="Контрольная ячейка 3" xfId="99" xr:uid="{00000000-0005-0000-0000-000042000000}"/>
    <cellStyle name="Контрольная ячейка 3 2" xfId="2585" xr:uid="{648461DE-5522-4CA3-B6E9-94205976A9DD}"/>
    <cellStyle name="Контрольная ячейка 3_2012" xfId="2586" xr:uid="{C05C44AA-0487-49A5-9987-E4C9BBA48EB7}"/>
    <cellStyle name="Контрольная ячейка 4" xfId="2587" xr:uid="{F5C84A2B-1D18-4311-A04C-9C82998BC417}"/>
    <cellStyle name="Контрольная ячейка 4 2" xfId="2588" xr:uid="{2BD73F2F-FF92-4121-A812-A7716579A837}"/>
    <cellStyle name="Контрольная ячейка 4_2012" xfId="2589" xr:uid="{88DF11CD-BEE3-4AFB-A488-825F1312AF47}"/>
    <cellStyle name="Контрольная ячейка 5" xfId="2590" xr:uid="{03D77AB8-01A0-4758-A3A7-D074415807AA}"/>
    <cellStyle name="Контрольная ячейка 5 2" xfId="2591" xr:uid="{7C541D40-1DD3-4954-9D73-528DA5DA694E}"/>
    <cellStyle name="Контрольная ячейка 5_2012" xfId="2592" xr:uid="{486FB75C-6C16-4843-9BFE-947A9AD19863}"/>
    <cellStyle name="Контрольная ячейка 6" xfId="2593" xr:uid="{2CE26943-2467-4F9E-8EFE-F36F32325A8F}"/>
    <cellStyle name="Контрольная ячейка 6 2" xfId="2594" xr:uid="{AA6A6E08-DCEA-41E9-8D64-5C2D00589C39}"/>
    <cellStyle name="Контрольная ячейка 6_2012" xfId="2595" xr:uid="{B3D8AF05-87B1-476C-BCE0-517C8EA48FCB}"/>
    <cellStyle name="Контрольная ячейка 7" xfId="2596" xr:uid="{EF814C02-5194-45F9-94A4-4E07BB895C3D}"/>
    <cellStyle name="Контрольная ячейка 7 2" xfId="2597" xr:uid="{17A6D90E-725F-4BEC-8E64-EC688BA67491}"/>
    <cellStyle name="Контрольная ячейка 7_2012" xfId="2598" xr:uid="{AC7C1A35-208B-4CA5-A4DB-282B3CB1BCF2}"/>
    <cellStyle name="Контрольная ячейка 8" xfId="2599" xr:uid="{2E761A79-F7F4-4D32-91D7-D59A598F6395}"/>
    <cellStyle name="Контрольная ячейка 8 2" xfId="2600" xr:uid="{D248965A-7CFD-48F4-8449-E7421E91FF42}"/>
    <cellStyle name="Контрольная ячейка 8_2012" xfId="2601" xr:uid="{0FA794B0-C1ED-4947-A11D-B8598F4A169A}"/>
    <cellStyle name="Контрольная ячейка 9" xfId="2602" xr:uid="{C29B5A10-33E4-4B74-9B7B-FFD42AE18C7D}"/>
    <cellStyle name="Контрольная ячейка 9 2" xfId="2603" xr:uid="{AC0594E2-177D-41D8-BB49-52C304ACEC39}"/>
    <cellStyle name="Контрольная ячейка 9_2012" xfId="2604" xr:uid="{D4D8FCF2-7DF9-46C6-9B65-0298C0B68A62}"/>
    <cellStyle name="Миша (бланки отчетности)" xfId="2605" xr:uid="{2FD87465-993E-4CCF-8915-BBB553F90B73}"/>
    <cellStyle name="Мои наименования показателей" xfId="2606" xr:uid="{22C6FDF2-D24C-4EC4-962F-7590E67BF6C8}"/>
    <cellStyle name="Мои наименования показателей 2" xfId="2607" xr:uid="{280989DA-88EC-4A45-B444-BE810EA1D8BC}"/>
    <cellStyle name="Мои наименования показателей 2 2" xfId="2608" xr:uid="{E9DBF82B-AF80-486E-85FD-4E7753AB3DBA}"/>
    <cellStyle name="Мои наименования показателей 2 3" xfId="2609" xr:uid="{B13C085D-D258-449B-A72B-C3CBF4EE819E}"/>
    <cellStyle name="Мои наименования показателей 2 4" xfId="2610" xr:uid="{38DCB28B-651E-4784-A92C-7E351CCCA2B9}"/>
    <cellStyle name="Мои наименования показателей 2 5" xfId="2611" xr:uid="{1339382D-C359-46FA-BF02-850F8E802E90}"/>
    <cellStyle name="Мои наименования показателей 2 6" xfId="2612" xr:uid="{23392BA0-9587-4873-82B6-F43E4619760A}"/>
    <cellStyle name="Мои наименования показателей 2 7" xfId="2613" xr:uid="{7B681267-74BC-445B-83B7-5C22D7871BF3}"/>
    <cellStyle name="Мои наименования показателей 2 8" xfId="2614" xr:uid="{525E230C-AFF3-4081-84F7-9E417CC9A94E}"/>
    <cellStyle name="Мои наименования показателей 2 9" xfId="2615" xr:uid="{72BC9CB6-FBAA-4FEC-A6F0-565750F24728}"/>
    <cellStyle name="Мои наименования показателей 2_1" xfId="2616" xr:uid="{B2722650-4583-4124-8A9B-6927EAEF58F7}"/>
    <cellStyle name="Мои наименования показателей 3" xfId="2617" xr:uid="{805A5551-CBA9-4501-AB39-0E17F897A782}"/>
    <cellStyle name="Мои наименования показателей 3 2" xfId="2618" xr:uid="{BD64BF83-4334-4CAB-A8F2-E02F20A271DC}"/>
    <cellStyle name="Мои наименования показателей 3 3" xfId="2619" xr:uid="{7A9D70F3-7FF3-4AB0-BC66-DCC56A6EF727}"/>
    <cellStyle name="Мои наименования показателей 3 4" xfId="2620" xr:uid="{23613FC7-68E2-4F9D-B7A4-6C91D421E06C}"/>
    <cellStyle name="Мои наименования показателей 3 5" xfId="2621" xr:uid="{842BC533-301C-42C7-A227-920E194096D2}"/>
    <cellStyle name="Мои наименования показателей 3 6" xfId="2622" xr:uid="{02F8D62E-ABDA-428E-9ED7-C7D9BD9BC99F}"/>
    <cellStyle name="Мои наименования показателей 3 7" xfId="2623" xr:uid="{B37B5A5A-5936-45B3-A8A5-18FE3AAEEC72}"/>
    <cellStyle name="Мои наименования показателей 3 8" xfId="2624" xr:uid="{48B10E19-CEDF-4096-B1BD-9A2CB44FD162}"/>
    <cellStyle name="Мои наименования показателей 3 9" xfId="2625" xr:uid="{D859CEDE-1AC1-476C-886D-B7E0D7079F76}"/>
    <cellStyle name="Мои наименования показателей 3_1" xfId="2626" xr:uid="{3A739D68-17A3-4963-AEAF-4EA21DA4ED5E}"/>
    <cellStyle name="Мои наименования показателей 4" xfId="2627" xr:uid="{48E35223-EA5A-4C7D-BC61-ADA989F108C4}"/>
    <cellStyle name="Мои наименования показателей 4 2" xfId="2628" xr:uid="{0F73B243-276A-43AD-8276-12E24B6FD28C}"/>
    <cellStyle name="Мои наименования показателей 4 3" xfId="2629" xr:uid="{8D8116D0-4F1D-48D5-BE5E-D25AE2366F89}"/>
    <cellStyle name="Мои наименования показателей 4 4" xfId="2630" xr:uid="{C08F77CE-FF44-4E86-BB1E-5819771051EB}"/>
    <cellStyle name="Мои наименования показателей 4 5" xfId="2631" xr:uid="{7168CB50-C3D9-41E9-9C04-CF233304DFA2}"/>
    <cellStyle name="Мои наименования показателей 4 6" xfId="2632" xr:uid="{99D5868D-B37E-486F-BF80-E5C0343ED204}"/>
    <cellStyle name="Мои наименования показателей 4 7" xfId="2633" xr:uid="{AB0B6CE9-F731-4B0C-AF1F-B3D3327856A2}"/>
    <cellStyle name="Мои наименования показателей 4 8" xfId="2634" xr:uid="{DB5D4BD1-7977-452F-935F-4F67D3BEE935}"/>
    <cellStyle name="Мои наименования показателей 4 9" xfId="2635" xr:uid="{1F84B28C-1F0E-4AD5-8F62-AD2E5D901CC1}"/>
    <cellStyle name="Мои наименования показателей 4_1" xfId="2636" xr:uid="{E9AED889-2FC3-4882-8D6B-4F5611A26345}"/>
    <cellStyle name="Мои наименования показателей 5" xfId="2637" xr:uid="{C9F50653-C1EA-47C9-B470-EDEC525648A2}"/>
    <cellStyle name="Мои наименования показателей 5 2" xfId="2638" xr:uid="{C640CD6E-9535-40AF-8A2D-ED8EF154CA5E}"/>
    <cellStyle name="Мои наименования показателей 5 3" xfId="2639" xr:uid="{D181AFF1-55E0-46B8-9C80-76AA776C1AA7}"/>
    <cellStyle name="Мои наименования показателей 5 4" xfId="2640" xr:uid="{0CB2020A-CCC6-4C87-BCEA-75EC2CE163C0}"/>
    <cellStyle name="Мои наименования показателей 5 5" xfId="2641" xr:uid="{CA2EB9AF-4271-42A8-B43B-32E1AF8D0E37}"/>
    <cellStyle name="Мои наименования показателей 5 6" xfId="2642" xr:uid="{8BA3A30E-3C08-478F-9A99-7F895594707C}"/>
    <cellStyle name="Мои наименования показателей 5 7" xfId="2643" xr:uid="{964883BE-30F3-46F8-BA3B-3BB85AD6A7DE}"/>
    <cellStyle name="Мои наименования показателей 5 8" xfId="2644" xr:uid="{C012948A-62EB-4F41-93B5-85FA54B2E26F}"/>
    <cellStyle name="Мои наименования показателей 5 9" xfId="2645" xr:uid="{BEF114FD-62FE-4214-B5E4-69849A587CBE}"/>
    <cellStyle name="Мои наименования показателей 5_1" xfId="2646" xr:uid="{D02F5DD4-4FCA-4865-B83F-DDF0CBF43294}"/>
    <cellStyle name="Мои наименования показателей 6" xfId="2647" xr:uid="{87B39D09-8B15-4D69-87E1-0FA2B237D00F}"/>
    <cellStyle name="Мои наименования показателей 6 2" xfId="2648" xr:uid="{23EE50DC-95EB-4675-B9ED-311D18D754D1}"/>
    <cellStyle name="Мои наименования показателей 6 3" xfId="2649" xr:uid="{339C4569-7083-47E0-9D3B-B7BF9B6A77BF}"/>
    <cellStyle name="Мои наименования показателей 6_46EE.2011(v1.0)" xfId="2650" xr:uid="{4F1D3FC1-1D4D-4EC8-9B31-2E1F44D2ECC4}"/>
    <cellStyle name="Мои наименования показателей 7" xfId="2651" xr:uid="{33A53E89-8ED8-4B8B-B75F-ABAFD7B04C02}"/>
    <cellStyle name="Мои наименования показателей 7 2" xfId="2652" xr:uid="{3936050B-5838-44A4-87CF-99DA70C2F568}"/>
    <cellStyle name="Мои наименования показателей 7 3" xfId="2653" xr:uid="{22688E4D-CFFA-4FEB-BCD7-E1AC990477DE}"/>
    <cellStyle name="Мои наименования показателей 7_46EE.2011(v1.0)" xfId="2654" xr:uid="{E02EC648-CE1D-4E19-8A54-B0F3EB6FEC60}"/>
    <cellStyle name="Мои наименования показателей 8" xfId="2655" xr:uid="{9CC3B1ED-97C9-4182-82ED-18E271C43324}"/>
    <cellStyle name="Мои наименования показателей 8 2" xfId="2656" xr:uid="{266D4554-331B-4744-98CC-0D6291368379}"/>
    <cellStyle name="Мои наименования показателей 8 3" xfId="2657" xr:uid="{C230C388-E9D3-452D-9DE5-EC3B363DB647}"/>
    <cellStyle name="Мои наименования показателей 8_46EE.2011(v1.0)" xfId="2658" xr:uid="{A7D78B9B-CB44-41C1-B1D7-972012A6D476}"/>
    <cellStyle name="Мои наименования показателей_46EE.2011" xfId="2659" xr:uid="{13B154AD-2B2B-4E99-A041-46AF609ACA02}"/>
    <cellStyle name="Мой заголовок" xfId="2660" xr:uid="{43E6F68D-6E04-4281-9493-8461364F59DB}"/>
    <cellStyle name="Мой заголовок листа" xfId="2661" xr:uid="{ED25F6C0-C58D-4AE5-9167-64F95FC83BB8}"/>
    <cellStyle name="Мой заголовок_Новая инструкция1_фст" xfId="2662" xr:uid="{7D0FE008-D4B0-47A5-A657-EE5700EACF03}"/>
    <cellStyle name="назв фил" xfId="2663" xr:uid="{F6CFA693-C80B-488F-8713-D1E620EA9140}"/>
    <cellStyle name="Название 10" xfId="2664" xr:uid="{B7BD10B0-90DB-4809-B670-FF972114CBCD}"/>
    <cellStyle name="Название 11" xfId="2665" xr:uid="{AAFBB98A-F0DF-40E8-973C-D697E172F9AD}"/>
    <cellStyle name="Название 2" xfId="38" xr:uid="{00000000-0005-0000-0000-000043000000}"/>
    <cellStyle name="Название 2 2" xfId="2666" xr:uid="{B0951A64-6FED-42AE-98EC-6C701B2F40D8}"/>
    <cellStyle name="Название 3" xfId="100" xr:uid="{00000000-0005-0000-0000-000044000000}"/>
    <cellStyle name="Название 3 2" xfId="2667" xr:uid="{4E6C79F6-42DE-42EF-936F-98F78EE0C527}"/>
    <cellStyle name="Название 4" xfId="2668" xr:uid="{1EAF1444-5009-4D4D-84A9-E88834041B7B}"/>
    <cellStyle name="Название 4 2" xfId="2669" xr:uid="{A8835822-A95F-468A-9399-7ABAC9B39210}"/>
    <cellStyle name="Название 5" xfId="2670" xr:uid="{8082FC93-7803-450B-8EA9-47E3582FDC6F}"/>
    <cellStyle name="Название 5 2" xfId="2671" xr:uid="{20FFFE49-7C9E-4C9C-A263-FFF3E73F6472}"/>
    <cellStyle name="Название 6" xfId="2672" xr:uid="{7E1DAF99-26A4-45C7-AAEF-2CA39532F7CC}"/>
    <cellStyle name="Название 6 2" xfId="2673" xr:uid="{82ECAEB4-1789-40EB-ACE3-A3A0733EE54F}"/>
    <cellStyle name="Название 7" xfId="2674" xr:uid="{4982469D-3CDE-4D10-AE0F-8AA52DEAE3FC}"/>
    <cellStyle name="Название 7 2" xfId="2675" xr:uid="{BD94A1EE-9B5E-48CB-B1F8-0D737C5A5E82}"/>
    <cellStyle name="Название 8" xfId="2676" xr:uid="{D0936180-D04E-4840-BEE0-8F73E88332F2}"/>
    <cellStyle name="Название 8 2" xfId="2677" xr:uid="{E822356C-4A3E-488B-A493-1662FCC94596}"/>
    <cellStyle name="Название 9" xfId="2678" xr:uid="{E1F88BC2-0EB8-495E-BFFB-915D0C04CC25}"/>
    <cellStyle name="Название 9 2" xfId="2679" xr:uid="{6B3B5639-80ED-4A79-B292-73BE72EF5F14}"/>
    <cellStyle name="Невидимый" xfId="2680" xr:uid="{3E6DDD49-FC79-4754-AECB-DB4B1D486BAB}"/>
    <cellStyle name="Нейтральный 10" xfId="2681" xr:uid="{22572D72-830A-45F9-AD16-6A0E9797E71C}"/>
    <cellStyle name="Нейтральный 11" xfId="2682" xr:uid="{82D2B3C4-3405-40EA-B0CA-444F50004F76}"/>
    <cellStyle name="Нейтральный 2" xfId="39" xr:uid="{00000000-0005-0000-0000-000045000000}"/>
    <cellStyle name="Нейтральный 2 2" xfId="2683" xr:uid="{362B8C3E-B130-4BA3-A178-3C4AF4417308}"/>
    <cellStyle name="Нейтральный 3" xfId="101" xr:uid="{00000000-0005-0000-0000-000046000000}"/>
    <cellStyle name="Нейтральный 3 2" xfId="2684" xr:uid="{424FC99A-0FE3-4D30-B191-FA39E4280F3D}"/>
    <cellStyle name="Нейтральный 4" xfId="2685" xr:uid="{280683A0-634F-4E4E-BEFC-CDD157423AA6}"/>
    <cellStyle name="Нейтральный 4 2" xfId="2686" xr:uid="{D7D68ACA-FE97-4972-ADAB-078D167C03FD}"/>
    <cellStyle name="Нейтральный 5" xfId="2687" xr:uid="{CC1BAEFC-5C89-417C-A64D-48BDA1591835}"/>
    <cellStyle name="Нейтральный 5 2" xfId="2688" xr:uid="{99DFD67E-14E9-4831-9409-A851F3B02567}"/>
    <cellStyle name="Нейтральный 6" xfId="2689" xr:uid="{A2649ACB-DD24-476B-9455-1C9714A4C98A}"/>
    <cellStyle name="Нейтральный 6 2" xfId="2690" xr:uid="{9B2A7981-25E7-4785-83D0-E739B00D646F}"/>
    <cellStyle name="Нейтральный 7" xfId="2691" xr:uid="{4E47B4FE-6F11-4F20-B38C-BDC85881A82D}"/>
    <cellStyle name="Нейтральный 7 2" xfId="2692" xr:uid="{5FAA25AE-3CC9-412F-94F9-572AE9A200B9}"/>
    <cellStyle name="Нейтральный 8" xfId="2693" xr:uid="{6D23B98B-3117-418A-97E2-C537C71B7FC1}"/>
    <cellStyle name="Нейтральный 8 2" xfId="2694" xr:uid="{D2644B1D-477A-4E9D-AB02-22FCB49C30F4}"/>
    <cellStyle name="Нейтральный 9" xfId="2695" xr:uid="{02489A71-8A42-40A3-8976-7825964E3DF7}"/>
    <cellStyle name="Нейтральный 9 2" xfId="2696" xr:uid="{6748A6D2-698D-46E3-BE9F-CFF3FEB623E6}"/>
    <cellStyle name="Низ1" xfId="2697" xr:uid="{4F7E0D71-66C6-40D8-B340-136D5FDAC65E}"/>
    <cellStyle name="Низ2" xfId="2698" xr:uid="{80208124-CA75-4FAB-B36A-EE172D7E6786}"/>
    <cellStyle name="Обычный" xfId="0" builtinId="0"/>
    <cellStyle name="Обычный 10" xfId="102" xr:uid="{00000000-0005-0000-0000-000048000000}"/>
    <cellStyle name="Обычный 10 2" xfId="2699" xr:uid="{BACBDAEE-5D1A-448F-ACE6-056275C7E91D}"/>
    <cellStyle name="Обычный 11" xfId="2700" xr:uid="{CE8A4F29-5DB0-4F84-A544-2B37F1E45B91}"/>
    <cellStyle name="Обычный 11 2" xfId="2701" xr:uid="{5C528CDE-E9BF-4526-A040-35C0D1D4523A}"/>
    <cellStyle name="Обычный 11 2 2" xfId="2702" xr:uid="{881D7792-A724-42F6-9EAD-C6B49F6B42C5}"/>
    <cellStyle name="Обычный 11 3" xfId="2703" xr:uid="{E2ECC04A-5427-4DC5-BC9A-D4DC6104C33E}"/>
    <cellStyle name="Обычный 11_46EE.2011(v1.2)" xfId="2704" xr:uid="{B56119AD-F8F6-4EB0-A6A4-F15FA2B18EE0}"/>
    <cellStyle name="Обычный 12" xfId="103" xr:uid="{00000000-0005-0000-0000-000049000000}"/>
    <cellStyle name="Обычный 12 2" xfId="40" xr:uid="{00000000-0005-0000-0000-00004A000000}"/>
    <cellStyle name="Обычный 12 3" xfId="2705" xr:uid="{0C0F2955-F807-4E69-8331-E382975C24E5}"/>
    <cellStyle name="Обычный 12 3 2" xfId="2706" xr:uid="{E35E0886-DD4F-4384-89BF-374122D62553}"/>
    <cellStyle name="Обычный 12 4" xfId="2707" xr:uid="{ADDEE7F0-C5E5-4BA6-834A-2473388A2AE0}"/>
    <cellStyle name="Обычный 12_FORM15.2013" xfId="2708" xr:uid="{89D53303-FA67-44AC-9B2F-E77B5FAAB739}"/>
    <cellStyle name="Обычный 13" xfId="2709" xr:uid="{6C5B314B-7E1F-4908-9F7D-77C19036C42E}"/>
    <cellStyle name="Обычный 14" xfId="2710" xr:uid="{E74BACC5-6B3A-422A-A0E3-D227A5B9F530}"/>
    <cellStyle name="Обычный 14 2" xfId="2711" xr:uid="{D3B58B53-63CB-4B01-9A7C-AAD5C45CE131}"/>
    <cellStyle name="Обычный 14_UPDATE.WARM.CALC.INDEX.2015.TO.1.2.3" xfId="2712" xr:uid="{5E0BACBD-D127-4631-BD24-C3115080A10C}"/>
    <cellStyle name="Обычный 15" xfId="2713" xr:uid="{EA9BDB4B-3FBC-485D-B3D3-E39DC450AA1A}"/>
    <cellStyle name="Обычный 16" xfId="2714" xr:uid="{C49D95BC-FB7C-4E40-A43A-C976E61CDB4A}"/>
    <cellStyle name="Обычный 17" xfId="2715" xr:uid="{44FA7764-76C2-4431-B8BE-95949378DDE4}"/>
    <cellStyle name="Обычный 18" xfId="2716" xr:uid="{2402BB14-2C1B-4315-AC37-F8BFE0F45D5A}"/>
    <cellStyle name="Обычный 19" xfId="2717" xr:uid="{6ECE6DF5-9290-4ED3-8BFA-BC61F23BB472}"/>
    <cellStyle name="Обычный 2" xfId="3" xr:uid="{00000000-0005-0000-0000-00004B000000}"/>
    <cellStyle name="Обычный 2 10" xfId="2718" xr:uid="{A07EBAC9-B533-4C4A-9790-C2AA5A49B7F3}"/>
    <cellStyle name="Обычный 2 10 2" xfId="2719" xr:uid="{3F286243-5988-4DC5-A7F7-955BBC9CC23A}"/>
    <cellStyle name="Обычный 2 11" xfId="2720" xr:uid="{2FFA3C52-3F71-4F59-9F9C-9734DAD56A13}"/>
    <cellStyle name="Обычный 2 12" xfId="284" xr:uid="{ECD6A2D1-26C8-4A74-ADBB-CE5CA7542021}"/>
    <cellStyle name="Обычный 2 14" xfId="2721" xr:uid="{3949E7FF-7841-409E-9E43-72DE348D7DBC}"/>
    <cellStyle name="Обычный 2 2" xfId="62" xr:uid="{00000000-0005-0000-0000-00004C000000}"/>
    <cellStyle name="Обычный 2 2 2" xfId="2722" xr:uid="{F0A4000E-36A4-4DB3-A7EA-F44A4CEE040A}"/>
    <cellStyle name="Обычный 2 2 2 2" xfId="2723" xr:uid="{74387458-167D-4648-BC22-1475ED731202}"/>
    <cellStyle name="Обычный 2 2 2 2 2" xfId="2724" xr:uid="{D7E1A82E-B537-4ABD-B6C9-1FDAF960252B}"/>
    <cellStyle name="Обычный 2 2 2 2 2 2" xfId="2725" xr:uid="{E860862C-04C4-4D9F-B76F-E19A85CA0683}"/>
    <cellStyle name="Обычный 2 2 2 2 2 2 2" xfId="2726" xr:uid="{C92F7FB4-8CAC-4D25-AA90-7869D85194DE}"/>
    <cellStyle name="Обычный 2 2 2 2 2 2 3" xfId="2727" xr:uid="{E800C338-9688-48E6-A89D-730392658894}"/>
    <cellStyle name="Обычный 2 2 2 2 2 3" xfId="2728" xr:uid="{B1D71F20-D958-4DD9-B2CB-99803642E2EA}"/>
    <cellStyle name="Обычный 2 2 2 2 3" xfId="2729" xr:uid="{11EDC44E-2D62-4F4D-AE1E-135C02655CDF}"/>
    <cellStyle name="Обычный 2 2 2 2 4" xfId="2730" xr:uid="{DE04FA1A-20EB-4893-86FA-FC38C7CE1D1B}"/>
    <cellStyle name="Обычный 2 2 2 3" xfId="2731" xr:uid="{11CB95C5-E59F-43D3-B504-1CEB88FA7015}"/>
    <cellStyle name="Обычный 2 2 2 4" xfId="2732" xr:uid="{D80424EB-241F-480B-8CE7-BC41B6C68319}"/>
    <cellStyle name="Обычный 2 2 3" xfId="2733" xr:uid="{9BA2F80B-E9DF-4A03-9781-7EB13FFCEDC1}"/>
    <cellStyle name="Обычный 2 2 4" xfId="2734" xr:uid="{83023A99-0C79-46A2-B64F-05033634D981}"/>
    <cellStyle name="Обычный 2 2 5" xfId="2735" xr:uid="{938FE8FD-DC27-46F5-BE6A-3CC47D06020B}"/>
    <cellStyle name="Обычный 2 2_46EE.2011(v1.0)" xfId="2736" xr:uid="{9CC7803B-80E0-40BE-9616-533C2B06691F}"/>
    <cellStyle name="Обычный 2 26 2" xfId="104" xr:uid="{00000000-0005-0000-0000-00004D000000}"/>
    <cellStyle name="Обычный 2 3" xfId="285" xr:uid="{15CAA48D-B9BF-44E6-A421-C2C4CE9B0B89}"/>
    <cellStyle name="Обычный 2 3 2" xfId="2737" xr:uid="{CAC53309-25FD-4F5E-B0DB-6D8965FB66D4}"/>
    <cellStyle name="Обычный 2 3 3" xfId="2738" xr:uid="{330BA472-AFAF-4922-92EC-B8D0F6479DF6}"/>
    <cellStyle name="Обычный 2 3_46EE.2011(v1.0)" xfId="2739" xr:uid="{7D957CF0-A48B-4630-9252-F6C611467F30}"/>
    <cellStyle name="Обычный 2 4" xfId="2740" xr:uid="{4B719A57-F9A8-4AE6-91BF-C8A6409F1C2B}"/>
    <cellStyle name="Обычный 2 4 2" xfId="2741" xr:uid="{E8C04A8B-2573-4355-9783-83EB00D5A736}"/>
    <cellStyle name="Обычный 2 4 3" xfId="2742" xr:uid="{0A2C0324-2ACA-4437-81B3-EB33306DF0C1}"/>
    <cellStyle name="Обычный 2 4_46EE.2011(v1.0)" xfId="2743" xr:uid="{45B1F5A6-D5E5-45DF-8E24-AEFBDFC335E4}"/>
    <cellStyle name="Обычный 2 5" xfId="2744" xr:uid="{EA69B867-9136-470C-B097-51186EC57F49}"/>
    <cellStyle name="Обычный 2 5 2" xfId="2745" xr:uid="{29B176B9-040B-41CC-A36B-DE7C159DF5CF}"/>
    <cellStyle name="Обычный 2 5 3" xfId="2746" xr:uid="{CB3861BA-6072-49AD-ADF9-67A37B4E17D6}"/>
    <cellStyle name="Обычный 2 5_46EE.2011(v1.0)" xfId="2747" xr:uid="{AD6ACE6E-956E-4F58-8F9C-F5B8F7D7EFB4}"/>
    <cellStyle name="Обычный 2 6" xfId="2748" xr:uid="{AE94A5C1-7171-4E03-9E80-9A9A66BCDB7D}"/>
    <cellStyle name="Обычный 2 6 2" xfId="2749" xr:uid="{93143811-8D72-43C0-9AEC-BB6A74972F12}"/>
    <cellStyle name="Обычный 2 6 3" xfId="2750" xr:uid="{7F5F7CB1-25CB-437C-9967-E0CEE931F43A}"/>
    <cellStyle name="Обычный 2 6_46EE.2011(v1.0)" xfId="2751" xr:uid="{F71242BD-FA65-4365-B2E7-FD38873671A3}"/>
    <cellStyle name="Обычный 2 7" xfId="2752" xr:uid="{91E84B72-1F6C-4CAC-B996-1D9DF47DCE82}"/>
    <cellStyle name="Обычный 2 8" xfId="2753" xr:uid="{D0AC45AE-40FC-458F-A3F3-82A1B51C1CDF}"/>
    <cellStyle name="Обычный 2 9" xfId="2754" xr:uid="{F1172C23-B499-4069-8FA4-C06606685DC0}"/>
    <cellStyle name="Обычный 2_1" xfId="2755" xr:uid="{4138221A-702F-41E7-98A7-73521A56D910}"/>
    <cellStyle name="Обычный 20" xfId="2756" xr:uid="{3CFF208B-5847-4414-B625-87A6CB3DD390}"/>
    <cellStyle name="Обычный 21" xfId="2757" xr:uid="{569F3116-CA5D-40D0-8ED2-9921E1A8C144}"/>
    <cellStyle name="Обычный 22" xfId="2758" xr:uid="{984B3168-82BF-44F5-809D-77BD30DCA571}"/>
    <cellStyle name="Обычный 23" xfId="2759" xr:uid="{EB82FA3D-A6C7-45BE-9EC9-CDBB3BDFA83F}"/>
    <cellStyle name="Обычный 24" xfId="2760" xr:uid="{404583D0-BEB3-4D8D-96BE-3AB0F902BA82}"/>
    <cellStyle name="Обычный 25" xfId="2761" xr:uid="{64DAF005-6F7A-49BB-AABC-9F754226EB10}"/>
    <cellStyle name="Обычный 26" xfId="2762" xr:uid="{2A21FAC1-6731-4C48-94BF-C6DE7C7EFF41}"/>
    <cellStyle name="Обычный 27" xfId="2763" xr:uid="{E502BE95-3BF6-4E94-9F0D-65CAF9C1B959}"/>
    <cellStyle name="Обычный 28" xfId="2764" xr:uid="{A31D4E0E-7512-438C-AED7-BC02E28E186C}"/>
    <cellStyle name="Обычный 29" xfId="2765" xr:uid="{3424DE6A-FCBA-48DA-BB2D-8AE0DB2B873B}"/>
    <cellStyle name="Обычный 3" xfId="2" xr:uid="{00000000-0005-0000-0000-00004E000000}"/>
    <cellStyle name="Обычный 3 10 2" xfId="105" xr:uid="{00000000-0005-0000-0000-00004F000000}"/>
    <cellStyle name="Обычный 3 2" xfId="41" xr:uid="{00000000-0005-0000-0000-000050000000}"/>
    <cellStyle name="Обычный 3 2 2" xfId="2766" xr:uid="{F9BA3D9E-43B1-457B-A334-F2600031CB92}"/>
    <cellStyle name="Обычный 3 2 2 2" xfId="42" xr:uid="{00000000-0005-0000-0000-000051000000}"/>
    <cellStyle name="Обычный 3 21" xfId="63" xr:uid="{00000000-0005-0000-0000-000052000000}"/>
    <cellStyle name="Обычный 3 3" xfId="2767" xr:uid="{33955A70-883E-432C-89BF-B7DA9605FE13}"/>
    <cellStyle name="Обычный 3 3 2" xfId="2768" xr:uid="{D654391C-5657-4C1A-B0DB-52792D7E8793}"/>
    <cellStyle name="Обычный 3 3_PASSPORT.TEPLO.PROIZV.2016(v1.0)" xfId="2769" xr:uid="{F0143D82-254D-4941-9D79-644FF0092882}"/>
    <cellStyle name="Обычный 3 4" xfId="2770" xr:uid="{8E9DCD1E-3C98-43F2-8976-25C7A2E2E46C}"/>
    <cellStyle name="Обычный 3 5" xfId="2771" xr:uid="{86B226A2-22D3-470A-BDC7-A03D7C5FC33D}"/>
    <cellStyle name="Обычный 3 6" xfId="2772" xr:uid="{5430C9BE-92A7-4E16-ABCA-97AFEDBDB88E}"/>
    <cellStyle name="Обычный 3 6 2" xfId="2773" xr:uid="{F5EE7473-DFFF-488A-93A0-9771D85BD3E7}"/>
    <cellStyle name="Обычный 3 7" xfId="2774" xr:uid="{2705D9AF-06E8-4EC1-9826-63546B06D96A}"/>
    <cellStyle name="Обычный 3_ENERGY.KTL.LT.CALC.NVV.NET.6.22 (5)" xfId="2775" xr:uid="{D0EC8D12-7750-4B7E-9CA0-D0A4CBD3712D}"/>
    <cellStyle name="Обычный 30" xfId="106" xr:uid="{00000000-0005-0000-0000-000053000000}"/>
    <cellStyle name="Обычный 31" xfId="2776" xr:uid="{139F3446-7856-4966-8918-DB7530A75C66}"/>
    <cellStyle name="Обычный 32" xfId="2777" xr:uid="{3B7F6BFF-0ACA-4D27-8DFF-04E7D277FFA5}"/>
    <cellStyle name="Обычный 33" xfId="2778" xr:uid="{3434F8A8-8BF7-4839-BDEF-728A50A0E91F}"/>
    <cellStyle name="Обычный 34" xfId="2779" xr:uid="{55935C71-4D88-427E-9172-27AA5F49205D}"/>
    <cellStyle name="Обычный 35" xfId="2780" xr:uid="{07FA56F6-ADF7-43BB-A578-18F26AFE20FB}"/>
    <cellStyle name="Обычный 36" xfId="2781" xr:uid="{F05901EE-9F4B-47F9-86FD-A0B9E8E1510B}"/>
    <cellStyle name="Обычный 37" xfId="2782" xr:uid="{DA45005B-E0CD-45D1-8689-D8064FB1B25D}"/>
    <cellStyle name="Обычный 38" xfId="2783" xr:uid="{F6B963DC-0323-4768-8210-D5D823319364}"/>
    <cellStyle name="Обычный 39" xfId="2784" xr:uid="{284623CC-CE44-40C1-A733-078B70C5E28C}"/>
    <cellStyle name="Обычный 4" xfId="43" xr:uid="{00000000-0005-0000-0000-000054000000}"/>
    <cellStyle name="Обычный 4 2" xfId="44" xr:uid="{00000000-0005-0000-0000-000055000000}"/>
    <cellStyle name="Обычный 4 2 2" xfId="2785" xr:uid="{D7FB6461-3912-4EEE-A9EC-2B96548625C1}"/>
    <cellStyle name="Обычный 4 2_46EP.2012(v0.1)" xfId="2786" xr:uid="{EC589358-E5BD-4580-A920-71B184904FB4}"/>
    <cellStyle name="Обычный 4 3" xfId="2787" xr:uid="{4C7CB03A-43F7-4B93-8079-21F262355781}"/>
    <cellStyle name="Обычный 4 4" xfId="2788" xr:uid="{90E4B9CC-8E86-4787-BBB7-A075F4D3CFFA}"/>
    <cellStyle name="Обычный 4 5" xfId="2789" xr:uid="{50FD9C4A-0014-495F-98A9-370604F7BDD0}"/>
    <cellStyle name="Обычный 4_ARMRAZR" xfId="2790" xr:uid="{48915539-8534-410E-A7AE-CFD049C5B923}"/>
    <cellStyle name="Обычный 40" xfId="2791" xr:uid="{1E1E546B-AAC0-462C-B5ED-44832BBD0C0A}"/>
    <cellStyle name="Обычный 41" xfId="2792" xr:uid="{943023FB-B036-4BEB-A35D-6CDEF1EA6E73}"/>
    <cellStyle name="Обычный 42" xfId="2793" xr:uid="{8256A013-EC8C-43F6-8617-4EFD82FF5CAB}"/>
    <cellStyle name="Обычный 43" xfId="2794" xr:uid="{EF623C51-6B01-49A3-8701-2388B8E76EF5}"/>
    <cellStyle name="Обычный 44" xfId="2795" xr:uid="{091110BE-D032-4869-B82F-07B34B9BF82F}"/>
    <cellStyle name="Обычный 45" xfId="2796" xr:uid="{1686AE28-5A35-4751-8D19-88F3A8838413}"/>
    <cellStyle name="Обычный 46" xfId="2797" xr:uid="{8B2DCA66-A4EA-473B-A8B1-4F57C96F09A8}"/>
    <cellStyle name="Обычный 47" xfId="2798" xr:uid="{C2853777-F049-4D46-B2E2-B0A84C2B129B}"/>
    <cellStyle name="Обычный 48" xfId="2799" xr:uid="{A16013F5-CEA1-4151-90B1-F394F05C6059}"/>
    <cellStyle name="Обычный 49" xfId="2800" xr:uid="{0F676536-E34D-4108-A0E5-ACAA9177C118}"/>
    <cellStyle name="Обычный 5" xfId="45" xr:uid="{00000000-0005-0000-0000-000056000000}"/>
    <cellStyle name="Обычный 5 2" xfId="2801" xr:uid="{34DBD70B-2360-42D9-B890-B82E4D0F3A42}"/>
    <cellStyle name="Обычный 5 3" xfId="2802" xr:uid="{311AFF39-3E50-4296-82D6-2860AC66AFA0}"/>
    <cellStyle name="Обычный 5 4" xfId="2803" xr:uid="{08DFB926-7D62-4A41-9038-71C6BB7DDEEA}"/>
    <cellStyle name="Обычный 5_Расчет индивидуальных тарифов" xfId="2804" xr:uid="{E8A8B142-42E8-4264-B883-D2B48C51D7F4}"/>
    <cellStyle name="Обычный 50" xfId="2805" xr:uid="{5E4ADBCB-4982-4800-BDDA-625C72BE78C3}"/>
    <cellStyle name="Обычный 51" xfId="2806" xr:uid="{A830C25B-1F84-4DB0-87C3-109552B047A2}"/>
    <cellStyle name="Обычный 52" xfId="2807" xr:uid="{4F230642-3D0C-4087-9875-EEBF116F8B0A}"/>
    <cellStyle name="Обычный 53" xfId="2808" xr:uid="{F5258222-9619-41D9-B19B-26173987B13C}"/>
    <cellStyle name="Обычный 54" xfId="2809" xr:uid="{2716D52F-898C-4383-B451-DAD6AB0F07CB}"/>
    <cellStyle name="Обычный 55" xfId="2810" xr:uid="{448C6CE7-258E-4A33-87A8-6705AC2F85EC}"/>
    <cellStyle name="Обычный 56" xfId="2811" xr:uid="{B72AFDB5-2E61-4E3A-B126-3D1AF75BBFF9}"/>
    <cellStyle name="Обычный 57" xfId="2812" xr:uid="{0BA3318B-EA4B-426B-B579-0EB784D9F14C}"/>
    <cellStyle name="Обычный 58" xfId="2813" xr:uid="{27D355DF-64DB-432C-B1BE-6A9EF8D5ED72}"/>
    <cellStyle name="Обычный 59" xfId="2814" xr:uid="{CD79290E-2C39-41A6-B058-B2802A20A329}"/>
    <cellStyle name="Обычный 6" xfId="46" xr:uid="{00000000-0005-0000-0000-000057000000}"/>
    <cellStyle name="Обычный 6 2" xfId="47" xr:uid="{00000000-0005-0000-0000-000058000000}"/>
    <cellStyle name="Обычный 6 2 2" xfId="48" xr:uid="{00000000-0005-0000-0000-000059000000}"/>
    <cellStyle name="Обычный 6 2 2 2" xfId="107" xr:uid="{00000000-0005-0000-0000-00005A000000}"/>
    <cellStyle name="Обычный 6 2 2 2 2" xfId="108" xr:uid="{00000000-0005-0000-0000-00005B000000}"/>
    <cellStyle name="Обычный 6 2 2 2 2 2" xfId="109" xr:uid="{00000000-0005-0000-0000-00005C000000}"/>
    <cellStyle name="Обычный 6 2 2 2 2 2 2" xfId="110" xr:uid="{00000000-0005-0000-0000-00005D000000}"/>
    <cellStyle name="Обычный 6 2 2 2 2 2 3" xfId="111" xr:uid="{00000000-0005-0000-0000-00005E000000}"/>
    <cellStyle name="Обычный 6 2 2 2 2 3" xfId="112" xr:uid="{00000000-0005-0000-0000-00005F000000}"/>
    <cellStyle name="Обычный 6 2 2 2 2 4" xfId="113" xr:uid="{00000000-0005-0000-0000-000060000000}"/>
    <cellStyle name="Обычный 6 2 2 2 3" xfId="114" xr:uid="{00000000-0005-0000-0000-000061000000}"/>
    <cellStyle name="Обычный 6 2 2 2 3 2" xfId="115" xr:uid="{00000000-0005-0000-0000-000062000000}"/>
    <cellStyle name="Обычный 6 2 2 2 3 3" xfId="116" xr:uid="{00000000-0005-0000-0000-000063000000}"/>
    <cellStyle name="Обычный 6 2 2 2 4" xfId="117" xr:uid="{00000000-0005-0000-0000-000064000000}"/>
    <cellStyle name="Обычный 6 2 2 2 5" xfId="118" xr:uid="{00000000-0005-0000-0000-000065000000}"/>
    <cellStyle name="Обычный 6 2 2 3" xfId="119" xr:uid="{00000000-0005-0000-0000-000066000000}"/>
    <cellStyle name="Обычный 6 2 2 3 2" xfId="120" xr:uid="{00000000-0005-0000-0000-000067000000}"/>
    <cellStyle name="Обычный 6 2 2 3 2 2" xfId="121" xr:uid="{00000000-0005-0000-0000-000068000000}"/>
    <cellStyle name="Обычный 6 2 2 3 2 3" xfId="122" xr:uid="{00000000-0005-0000-0000-000069000000}"/>
    <cellStyle name="Обычный 6 2 2 3 3" xfId="123" xr:uid="{00000000-0005-0000-0000-00006A000000}"/>
    <cellStyle name="Обычный 6 2 2 3 4" xfId="124" xr:uid="{00000000-0005-0000-0000-00006B000000}"/>
    <cellStyle name="Обычный 6 2 2 4" xfId="125" xr:uid="{00000000-0005-0000-0000-00006C000000}"/>
    <cellStyle name="Обычный 6 2 2 4 2" xfId="126" xr:uid="{00000000-0005-0000-0000-00006D000000}"/>
    <cellStyle name="Обычный 6 2 2 4 2 2" xfId="127" xr:uid="{00000000-0005-0000-0000-00006E000000}"/>
    <cellStyle name="Обычный 6 2 2 4 2 3" xfId="128" xr:uid="{00000000-0005-0000-0000-00006F000000}"/>
    <cellStyle name="Обычный 6 2 2 4 3" xfId="129" xr:uid="{00000000-0005-0000-0000-000070000000}"/>
    <cellStyle name="Обычный 6 2 2 4 4" xfId="130" xr:uid="{00000000-0005-0000-0000-000071000000}"/>
    <cellStyle name="Обычный 6 2 2 5" xfId="131" xr:uid="{00000000-0005-0000-0000-000072000000}"/>
    <cellStyle name="Обычный 6 2 2 5 2" xfId="132" xr:uid="{00000000-0005-0000-0000-000073000000}"/>
    <cellStyle name="Обычный 6 2 2 5 3" xfId="133" xr:uid="{00000000-0005-0000-0000-000074000000}"/>
    <cellStyle name="Обычный 6 2 2 6" xfId="134" xr:uid="{00000000-0005-0000-0000-000075000000}"/>
    <cellStyle name="Обычный 6 2 2 7" xfId="135" xr:uid="{00000000-0005-0000-0000-000076000000}"/>
    <cellStyle name="Обычный 6 2 2 8" xfId="136" xr:uid="{00000000-0005-0000-0000-000077000000}"/>
    <cellStyle name="Обычный 6 2 3" xfId="49" xr:uid="{00000000-0005-0000-0000-000078000000}"/>
    <cellStyle name="Обычный 6 2 3 2" xfId="137" xr:uid="{00000000-0005-0000-0000-000079000000}"/>
    <cellStyle name="Обычный 6 2 3 2 2" xfId="138" xr:uid="{00000000-0005-0000-0000-00007A000000}"/>
    <cellStyle name="Обычный 6 2 3 2 2 2" xfId="139" xr:uid="{00000000-0005-0000-0000-00007B000000}"/>
    <cellStyle name="Обычный 6 2 3 2 2 2 2" xfId="140" xr:uid="{00000000-0005-0000-0000-00007C000000}"/>
    <cellStyle name="Обычный 6 2 3 2 2 2 3" xfId="141" xr:uid="{00000000-0005-0000-0000-00007D000000}"/>
    <cellStyle name="Обычный 6 2 3 2 2 3" xfId="142" xr:uid="{00000000-0005-0000-0000-00007E000000}"/>
    <cellStyle name="Обычный 6 2 3 2 2 4" xfId="143" xr:uid="{00000000-0005-0000-0000-00007F000000}"/>
    <cellStyle name="Обычный 6 2 3 2 3" xfId="144" xr:uid="{00000000-0005-0000-0000-000080000000}"/>
    <cellStyle name="Обычный 6 2 3 2 3 2" xfId="145" xr:uid="{00000000-0005-0000-0000-000081000000}"/>
    <cellStyle name="Обычный 6 2 3 2 3 3" xfId="146" xr:uid="{00000000-0005-0000-0000-000082000000}"/>
    <cellStyle name="Обычный 6 2 3 2 4" xfId="147" xr:uid="{00000000-0005-0000-0000-000083000000}"/>
    <cellStyle name="Обычный 6 2 3 2 5" xfId="148" xr:uid="{00000000-0005-0000-0000-000084000000}"/>
    <cellStyle name="Обычный 6 2 3 3" xfId="149" xr:uid="{00000000-0005-0000-0000-000085000000}"/>
    <cellStyle name="Обычный 6 2 3 3 2" xfId="150" xr:uid="{00000000-0005-0000-0000-000086000000}"/>
    <cellStyle name="Обычный 6 2 3 3 2 2" xfId="151" xr:uid="{00000000-0005-0000-0000-000087000000}"/>
    <cellStyle name="Обычный 6 2 3 3 2 3" xfId="152" xr:uid="{00000000-0005-0000-0000-000088000000}"/>
    <cellStyle name="Обычный 6 2 3 3 3" xfId="153" xr:uid="{00000000-0005-0000-0000-000089000000}"/>
    <cellStyle name="Обычный 6 2 3 3 4" xfId="154" xr:uid="{00000000-0005-0000-0000-00008A000000}"/>
    <cellStyle name="Обычный 6 2 3 4" xfId="155" xr:uid="{00000000-0005-0000-0000-00008B000000}"/>
    <cellStyle name="Обычный 6 2 3 4 2" xfId="156" xr:uid="{00000000-0005-0000-0000-00008C000000}"/>
    <cellStyle name="Обычный 6 2 3 4 2 2" xfId="157" xr:uid="{00000000-0005-0000-0000-00008D000000}"/>
    <cellStyle name="Обычный 6 2 3 4 2 3" xfId="158" xr:uid="{00000000-0005-0000-0000-00008E000000}"/>
    <cellStyle name="Обычный 6 2 3 4 3" xfId="159" xr:uid="{00000000-0005-0000-0000-00008F000000}"/>
    <cellStyle name="Обычный 6 2 3 4 4" xfId="160" xr:uid="{00000000-0005-0000-0000-000090000000}"/>
    <cellStyle name="Обычный 6 2 3 5" xfId="161" xr:uid="{00000000-0005-0000-0000-000091000000}"/>
    <cellStyle name="Обычный 6 2 3 5 2" xfId="162" xr:uid="{00000000-0005-0000-0000-000092000000}"/>
    <cellStyle name="Обычный 6 2 3 5 3" xfId="163" xr:uid="{00000000-0005-0000-0000-000093000000}"/>
    <cellStyle name="Обычный 6 2 3 6" xfId="164" xr:uid="{00000000-0005-0000-0000-000094000000}"/>
    <cellStyle name="Обычный 6 2 3 7" xfId="165" xr:uid="{00000000-0005-0000-0000-000095000000}"/>
    <cellStyle name="Обычный 6 2 3 8" xfId="166" xr:uid="{00000000-0005-0000-0000-000096000000}"/>
    <cellStyle name="Обычный 6 2 4" xfId="167" xr:uid="{00000000-0005-0000-0000-000097000000}"/>
    <cellStyle name="Обычный 6 2 4 2" xfId="168" xr:uid="{00000000-0005-0000-0000-000098000000}"/>
    <cellStyle name="Обычный 6 2 4 2 2" xfId="169" xr:uid="{00000000-0005-0000-0000-000099000000}"/>
    <cellStyle name="Обычный 6 2 4 2 3" xfId="170" xr:uid="{00000000-0005-0000-0000-00009A000000}"/>
    <cellStyle name="Обычный 6 2 4 3" xfId="171" xr:uid="{00000000-0005-0000-0000-00009B000000}"/>
    <cellStyle name="Обычный 6 2 4 4" xfId="172" xr:uid="{00000000-0005-0000-0000-00009C000000}"/>
    <cellStyle name="Обычный 6 2 5" xfId="173" xr:uid="{00000000-0005-0000-0000-00009D000000}"/>
    <cellStyle name="Обычный 6 2 5 2" xfId="174" xr:uid="{00000000-0005-0000-0000-00009E000000}"/>
    <cellStyle name="Обычный 6 2 5 2 2" xfId="175" xr:uid="{00000000-0005-0000-0000-00009F000000}"/>
    <cellStyle name="Обычный 6 2 5 2 3" xfId="176" xr:uid="{00000000-0005-0000-0000-0000A0000000}"/>
    <cellStyle name="Обычный 6 2 5 3" xfId="177" xr:uid="{00000000-0005-0000-0000-0000A1000000}"/>
    <cellStyle name="Обычный 6 2 5 4" xfId="178" xr:uid="{00000000-0005-0000-0000-0000A2000000}"/>
    <cellStyle name="Обычный 6 2 6" xfId="179" xr:uid="{00000000-0005-0000-0000-0000A3000000}"/>
    <cellStyle name="Обычный 6 2 6 2" xfId="180" xr:uid="{00000000-0005-0000-0000-0000A4000000}"/>
    <cellStyle name="Обычный 6 2 6 3" xfId="181" xr:uid="{00000000-0005-0000-0000-0000A5000000}"/>
    <cellStyle name="Обычный 6 2 7" xfId="182" xr:uid="{00000000-0005-0000-0000-0000A6000000}"/>
    <cellStyle name="Обычный 6 2 8" xfId="183" xr:uid="{00000000-0005-0000-0000-0000A7000000}"/>
    <cellStyle name="Обычный 6 2 9" xfId="184" xr:uid="{00000000-0005-0000-0000-0000A8000000}"/>
    <cellStyle name="Обычный 6 3" xfId="185" xr:uid="{00000000-0005-0000-0000-0000A9000000}"/>
    <cellStyle name="Обычный 6 3 2" xfId="186" xr:uid="{00000000-0005-0000-0000-0000AA000000}"/>
    <cellStyle name="Обычный 6 3 2 2" xfId="187" xr:uid="{00000000-0005-0000-0000-0000AB000000}"/>
    <cellStyle name="Обычный 6 3 2 3" xfId="188" xr:uid="{00000000-0005-0000-0000-0000AC000000}"/>
    <cellStyle name="Обычный 6 3 3" xfId="189" xr:uid="{00000000-0005-0000-0000-0000AD000000}"/>
    <cellStyle name="Обычный 6 3 4" xfId="190" xr:uid="{00000000-0005-0000-0000-0000AE000000}"/>
    <cellStyle name="Обычный 6 4" xfId="191" xr:uid="{00000000-0005-0000-0000-0000AF000000}"/>
    <cellStyle name="Обычный 6 4 2" xfId="192" xr:uid="{00000000-0005-0000-0000-0000B0000000}"/>
    <cellStyle name="Обычный 6 4 2 2" xfId="193" xr:uid="{00000000-0005-0000-0000-0000B1000000}"/>
    <cellStyle name="Обычный 6 4 2 3" xfId="194" xr:uid="{00000000-0005-0000-0000-0000B2000000}"/>
    <cellStyle name="Обычный 6 4 3" xfId="195" xr:uid="{00000000-0005-0000-0000-0000B3000000}"/>
    <cellStyle name="Обычный 6 4 4" xfId="196" xr:uid="{00000000-0005-0000-0000-0000B4000000}"/>
    <cellStyle name="Обычный 6 5" xfId="197" xr:uid="{00000000-0005-0000-0000-0000B5000000}"/>
    <cellStyle name="Обычный 6 5 2" xfId="198" xr:uid="{00000000-0005-0000-0000-0000B6000000}"/>
    <cellStyle name="Обычный 6 5 3" xfId="199" xr:uid="{00000000-0005-0000-0000-0000B7000000}"/>
    <cellStyle name="Обычный 6 6" xfId="200" xr:uid="{00000000-0005-0000-0000-0000B8000000}"/>
    <cellStyle name="Обычный 6 7" xfId="201" xr:uid="{00000000-0005-0000-0000-0000B9000000}"/>
    <cellStyle name="Обычный 6 8" xfId="202" xr:uid="{00000000-0005-0000-0000-0000BA000000}"/>
    <cellStyle name="Обычный 6_Расчет индивидуальных тарифов" xfId="2815" xr:uid="{9826D1F0-8502-4AF3-8A37-8E43778D468F}"/>
    <cellStyle name="Обычный 60" xfId="2816" xr:uid="{29029C3E-47A1-4EB1-86B7-0A42603014B6}"/>
    <cellStyle name="Обычный 61" xfId="2817" xr:uid="{748BD44B-C613-4B5B-9F90-138FF26F2A94}"/>
    <cellStyle name="Обычный 62" xfId="2818" xr:uid="{87984F23-717A-42D5-AAAE-DF89936B6476}"/>
    <cellStyle name="Обычный 63" xfId="2819" xr:uid="{1BCE4682-5DC0-4F3F-B607-26C4147AA94A}"/>
    <cellStyle name="Обычный 64" xfId="2820" xr:uid="{904035B9-BC51-4CA3-B910-91873C3BF5E8}"/>
    <cellStyle name="Обычный 65" xfId="2821" xr:uid="{A6954A8D-B5CA-4952-B4C9-7DB1D20C1F19}"/>
    <cellStyle name="Обычный 66" xfId="2822" xr:uid="{4715383D-6EB4-4DE5-A226-67749CE64663}"/>
    <cellStyle name="Обычный 67" xfId="2823" xr:uid="{2F0DA1F6-F412-40C1-848A-099CF979EB86}"/>
    <cellStyle name="Обычный 68" xfId="2824" xr:uid="{DAB6A0B4-97D8-46E5-9486-D4BB36C6C2C3}"/>
    <cellStyle name="Обычный 69" xfId="2825" xr:uid="{12EEAD66-AE7C-4CCB-B4B0-F400C29AAC26}"/>
    <cellStyle name="Обычный 7" xfId="1" xr:uid="{00000000-0005-0000-0000-0000BB000000}"/>
    <cellStyle name="Обычный 7 2" xfId="50" xr:uid="{00000000-0005-0000-0000-0000BC000000}"/>
    <cellStyle name="Обычный 7 2 2" xfId="203" xr:uid="{00000000-0005-0000-0000-0000BD000000}"/>
    <cellStyle name="Обычный 7 2 2 2" xfId="204" xr:uid="{00000000-0005-0000-0000-0000BE000000}"/>
    <cellStyle name="Обычный 7 2 2 2 2" xfId="205" xr:uid="{00000000-0005-0000-0000-0000BF000000}"/>
    <cellStyle name="Обычный 7 2 2 2 3" xfId="206" xr:uid="{00000000-0005-0000-0000-0000C0000000}"/>
    <cellStyle name="Обычный 7 2 2 3" xfId="207" xr:uid="{00000000-0005-0000-0000-0000C1000000}"/>
    <cellStyle name="Обычный 7 2 2 4" xfId="208" xr:uid="{00000000-0005-0000-0000-0000C2000000}"/>
    <cellStyle name="Обычный 7 2 3" xfId="209" xr:uid="{00000000-0005-0000-0000-0000C3000000}"/>
    <cellStyle name="Обычный 7 2 3 2" xfId="210" xr:uid="{00000000-0005-0000-0000-0000C4000000}"/>
    <cellStyle name="Обычный 7 2 3 2 2" xfId="211" xr:uid="{00000000-0005-0000-0000-0000C5000000}"/>
    <cellStyle name="Обычный 7 2 3 2 3" xfId="212" xr:uid="{00000000-0005-0000-0000-0000C6000000}"/>
    <cellStyle name="Обычный 7 2 3 3" xfId="213" xr:uid="{00000000-0005-0000-0000-0000C7000000}"/>
    <cellStyle name="Обычный 7 2 3 4" xfId="214" xr:uid="{00000000-0005-0000-0000-0000C8000000}"/>
    <cellStyle name="Обычный 7 2 4" xfId="215" xr:uid="{00000000-0005-0000-0000-0000C9000000}"/>
    <cellStyle name="Обычный 7 2 4 2" xfId="216" xr:uid="{00000000-0005-0000-0000-0000CA000000}"/>
    <cellStyle name="Обычный 7 2 4 3" xfId="217" xr:uid="{00000000-0005-0000-0000-0000CB000000}"/>
    <cellStyle name="Обычный 7 2 5" xfId="218" xr:uid="{00000000-0005-0000-0000-0000CC000000}"/>
    <cellStyle name="Обычный 7 2 6" xfId="219" xr:uid="{00000000-0005-0000-0000-0000CD000000}"/>
    <cellStyle name="Обычный 7 2 7" xfId="220" xr:uid="{00000000-0005-0000-0000-0000CE000000}"/>
    <cellStyle name="Обычный 7 3" xfId="2826" xr:uid="{A114AE9F-FC6A-4BE0-8637-F79A2B7DB3EF}"/>
    <cellStyle name="Обычный 70" xfId="2827" xr:uid="{43639D02-6127-4BA4-9BC6-11616CF4340E}"/>
    <cellStyle name="Обычный 70 2" xfId="2828" xr:uid="{8A5B85D4-C909-4CBE-B872-266408B9249B}"/>
    <cellStyle name="Обычный 71" xfId="2829" xr:uid="{8CEFC494-0D59-4C44-A835-022B05D0EB75}"/>
    <cellStyle name="Обычный 72" xfId="2830" xr:uid="{42AEAB30-823E-42AA-8D0D-40C7D7B68835}"/>
    <cellStyle name="Обычный 72 2" xfId="2831" xr:uid="{93C7D568-51CE-47DC-8776-DEDEE4B22C94}"/>
    <cellStyle name="Обычный 73" xfId="2832" xr:uid="{A69D9D29-BFF3-40D9-B16F-F3504B2F11A4}"/>
    <cellStyle name="Обычный 74" xfId="2833" xr:uid="{24CAC813-005B-4D35-B4DC-DBE85C7809C5}"/>
    <cellStyle name="Обычный 75" xfId="2834" xr:uid="{117C07C8-2EFF-4242-9D28-943A63532508}"/>
    <cellStyle name="Обычный 8" xfId="51" xr:uid="{00000000-0005-0000-0000-0000CF000000}"/>
    <cellStyle name="Обычный 9" xfId="221" xr:uid="{00000000-0005-0000-0000-0000D0000000}"/>
    <cellStyle name="Обычный 9 2" xfId="222" xr:uid="{00000000-0005-0000-0000-0000D1000000}"/>
    <cellStyle name="Обычный 9 2 2" xfId="223" xr:uid="{00000000-0005-0000-0000-0000D2000000}"/>
    <cellStyle name="Обычный 9 2 2 2" xfId="224" xr:uid="{00000000-0005-0000-0000-0000D3000000}"/>
    <cellStyle name="Обычный 9 2 2 3" xfId="225" xr:uid="{00000000-0005-0000-0000-0000D4000000}"/>
    <cellStyle name="Обычный 9 2 2 4" xfId="226" xr:uid="{00000000-0005-0000-0000-0000D5000000}"/>
    <cellStyle name="Обычный 9 2 3" xfId="227" xr:uid="{00000000-0005-0000-0000-0000D6000000}"/>
    <cellStyle name="Обычный 9 2 4" xfId="228" xr:uid="{00000000-0005-0000-0000-0000D7000000}"/>
    <cellStyle name="Обычный 9 3" xfId="229" xr:uid="{00000000-0005-0000-0000-0000D8000000}"/>
    <cellStyle name="Обычный 9 3 2" xfId="230" xr:uid="{00000000-0005-0000-0000-0000D9000000}"/>
    <cellStyle name="Обычный 9 3 3" xfId="231" xr:uid="{00000000-0005-0000-0000-0000DA000000}"/>
    <cellStyle name="Обычный 9 3 4" xfId="232" xr:uid="{00000000-0005-0000-0000-0000DB000000}"/>
    <cellStyle name="Обычный 9 4" xfId="233" xr:uid="{00000000-0005-0000-0000-0000DC000000}"/>
    <cellStyle name="Обычный 9 5" xfId="234" xr:uid="{00000000-0005-0000-0000-0000DD000000}"/>
    <cellStyle name="Обычный_Форматы по компаниям_last" xfId="52" xr:uid="{00000000-0005-0000-0000-0000DE000000}"/>
    <cellStyle name="Обычный1" xfId="2835" xr:uid="{4A02A0EA-87B4-405E-B9CF-88313E43C59C}"/>
    <cellStyle name="Ошибка" xfId="2836" xr:uid="{FBB93B0F-C8D4-4137-B7B5-454FC19080B7}"/>
    <cellStyle name="Плохой 10" xfId="2837" xr:uid="{CF9B2E6B-C486-485A-BFCE-D8C95D8BC95E}"/>
    <cellStyle name="Плохой 11" xfId="2838" xr:uid="{F84EC7E7-2D96-441D-B18B-57C7F3A9DCE4}"/>
    <cellStyle name="Плохой 2" xfId="53" xr:uid="{00000000-0005-0000-0000-0000DF000000}"/>
    <cellStyle name="Плохой 2 2" xfId="2839" xr:uid="{CFE8D6B4-4790-4BA1-840C-E57C28C0A105}"/>
    <cellStyle name="Плохой 3" xfId="235" xr:uid="{00000000-0005-0000-0000-0000E0000000}"/>
    <cellStyle name="Плохой 3 2" xfId="2840" xr:uid="{5FDFCD87-C316-4854-BCB2-5CB1E13D41A2}"/>
    <cellStyle name="Плохой 4" xfId="2841" xr:uid="{C9573A86-92C1-42B0-A864-5E37400ECA48}"/>
    <cellStyle name="Плохой 4 2" xfId="2842" xr:uid="{A3BE0D4B-F274-41A2-9715-A52F04613985}"/>
    <cellStyle name="Плохой 5" xfId="2843" xr:uid="{8C4A0ED1-89A1-4C1B-B5FD-814C0678EA77}"/>
    <cellStyle name="Плохой 5 2" xfId="2844" xr:uid="{8A168B5B-2BA7-41B5-A67E-44689099CA6A}"/>
    <cellStyle name="Плохой 6" xfId="2845" xr:uid="{B2D1BDE4-2148-4F6F-BBA2-63863888558A}"/>
    <cellStyle name="Плохой 6 2" xfId="2846" xr:uid="{21890D54-8087-4092-A03D-6C6752225ACF}"/>
    <cellStyle name="Плохой 7" xfId="2847" xr:uid="{16ADB212-3FCD-44F9-AA53-E567EEC45B76}"/>
    <cellStyle name="Плохой 7 2" xfId="2848" xr:uid="{1E486B29-9168-4362-BC5B-4CBEE404A33C}"/>
    <cellStyle name="Плохой 8" xfId="2849" xr:uid="{07EBF534-1F81-4DD7-8FCE-C400BA6BF33E}"/>
    <cellStyle name="Плохой 8 2" xfId="2850" xr:uid="{E98601BC-EA43-4287-99F8-D67D23A43D40}"/>
    <cellStyle name="Плохой 9" xfId="2851" xr:uid="{12F5E67C-1B95-4588-B81A-35CD3F1F1315}"/>
    <cellStyle name="Плохой 9 2" xfId="2852" xr:uid="{27DC21BF-D8E9-425B-B8FB-420B5D47E356}"/>
    <cellStyle name="По центру с переносом" xfId="2853" xr:uid="{F9B24446-EF21-4946-82A6-C245B7093344}"/>
    <cellStyle name="По ширине с переносом" xfId="2854" xr:uid="{D537D347-5101-4ED2-970B-627ABB7CA3DA}"/>
    <cellStyle name="Подгруппа" xfId="2855" xr:uid="{38074F2A-80C0-44FD-90B5-05DBAF71935D}"/>
    <cellStyle name="Показатели1" xfId="2856" xr:uid="{D1C28E62-EB9F-4681-9BC1-26441FE3F5E7}"/>
    <cellStyle name="Поле ввода" xfId="2857" xr:uid="{4BB1F3A4-6BE3-40AC-9C46-660A6D5D8EBC}"/>
    <cellStyle name="Пояснение 10" xfId="2858" xr:uid="{41602D4D-46FB-4784-AA3F-34EDCFAD1DB3}"/>
    <cellStyle name="Пояснение 11" xfId="2859" xr:uid="{EB5F1CE7-2962-42A9-B794-90177B4C57AE}"/>
    <cellStyle name="Пояснение 2" xfId="54" xr:uid="{00000000-0005-0000-0000-0000E1000000}"/>
    <cellStyle name="Пояснение 2 2" xfId="2860" xr:uid="{70941672-AF72-4197-8142-60ADDA02E8B7}"/>
    <cellStyle name="Пояснение 3" xfId="236" xr:uid="{00000000-0005-0000-0000-0000E2000000}"/>
    <cellStyle name="Пояснение 3 2" xfId="2861" xr:uid="{31609EC9-69CF-42C9-9AC1-4AC02B68997B}"/>
    <cellStyle name="Пояснение 4" xfId="2862" xr:uid="{515735EE-28B6-4536-99AB-2F134B5BFF48}"/>
    <cellStyle name="Пояснение 4 2" xfId="2863" xr:uid="{43159700-ED55-44A6-BCD9-419EFE94088D}"/>
    <cellStyle name="Пояснение 5" xfId="2864" xr:uid="{8B03CF59-577E-4B68-BBA3-32A047A4331B}"/>
    <cellStyle name="Пояснение 5 2" xfId="2865" xr:uid="{23A1FD2C-FA07-4FC3-9990-7E5314380946}"/>
    <cellStyle name="Пояснение 6" xfId="2866" xr:uid="{FE385AD6-35F3-4D0B-B47F-451F3E211686}"/>
    <cellStyle name="Пояснение 6 2" xfId="2867" xr:uid="{007EF77E-258C-4F5F-8B45-0A9D99A0601D}"/>
    <cellStyle name="Пояснение 7" xfId="2868" xr:uid="{E1153637-2CD6-48AA-B3CE-8E8221912DE9}"/>
    <cellStyle name="Пояснение 7 2" xfId="2869" xr:uid="{0D80EEEB-0143-4E63-B80B-25128FE6356A}"/>
    <cellStyle name="Пояснение 8" xfId="2870" xr:uid="{D3BF3E9C-BBBD-4578-B154-F058E562BDB8}"/>
    <cellStyle name="Пояснение 8 2" xfId="2871" xr:uid="{4BDE3282-6CC4-4FB5-89BF-2AFCB6896E58}"/>
    <cellStyle name="Пояснение 9" xfId="2872" xr:uid="{6953B4B9-714C-49CA-9C88-90118D1345A0}"/>
    <cellStyle name="Пояснение 9 2" xfId="2873" xr:uid="{8672D498-AEF0-468B-B551-429EE0819BA4}"/>
    <cellStyle name="Примечание 10" xfId="2874" xr:uid="{181C3204-3A4D-40ED-A531-4D53CA482869}"/>
    <cellStyle name="Примечание 10 2" xfId="2875" xr:uid="{71DF692F-1503-43C6-A888-4397F58BD98C}"/>
    <cellStyle name="Примечание 10 3" xfId="2876" xr:uid="{D629B948-675E-4F18-BB46-51ACED5CC118}"/>
    <cellStyle name="Примечание 10_2012" xfId="2877" xr:uid="{436FA849-0889-4C57-9DCB-FF27E2A97B4A}"/>
    <cellStyle name="Примечание 11" xfId="2878" xr:uid="{9EF605AC-B3E7-461C-83E5-D2D1851498BD}"/>
    <cellStyle name="Примечание 11 2" xfId="2879" xr:uid="{381A5AA5-90BA-4CA0-9F66-60B7688068CB}"/>
    <cellStyle name="Примечание 11 3" xfId="2880" xr:uid="{0FA4E14C-EBC3-4678-B371-B706F8FA8FBB}"/>
    <cellStyle name="Примечание 11_2012" xfId="2881" xr:uid="{1FA7074B-AEAC-4150-B6AF-31FDA658A1FB}"/>
    <cellStyle name="Примечание 12" xfId="2882" xr:uid="{9F9638FC-17A5-42C3-B230-DAF765B2F23A}"/>
    <cellStyle name="Примечание 12 2" xfId="2883" xr:uid="{FDC23870-9DF0-4309-89E2-5848F86714CF}"/>
    <cellStyle name="Примечание 12 3" xfId="2884" xr:uid="{91D93159-5072-4401-BB1C-DDBC2C91FEDB}"/>
    <cellStyle name="Примечание 12_2012" xfId="2885" xr:uid="{3D1344C7-1F91-4A51-A1E5-0EFB7370EFE7}"/>
    <cellStyle name="Примечание 13" xfId="2886" xr:uid="{8C98BB92-4A32-476D-B4EC-34AFCDE6AE7B}"/>
    <cellStyle name="Примечание 14" xfId="2887" xr:uid="{2D57C925-0992-4868-936D-A00152EA50BD}"/>
    <cellStyle name="Примечание 2" xfId="55" xr:uid="{00000000-0005-0000-0000-0000E3000000}"/>
    <cellStyle name="Примечание 2 2" xfId="2888" xr:uid="{1C0BEFD1-F7E3-498E-9F59-3AF8AED4AB44}"/>
    <cellStyle name="Примечание 2 3" xfId="2889" xr:uid="{D335DB66-580D-4C25-A28C-472EAAAE6289}"/>
    <cellStyle name="Примечание 2 4" xfId="2890" xr:uid="{167611EB-8E73-4D04-A211-63689E834AB5}"/>
    <cellStyle name="Примечание 2 5" xfId="2891" xr:uid="{AD7B1E70-2EF3-42D7-A0A2-0FDE40E58D30}"/>
    <cellStyle name="Примечание 2 6" xfId="2892" xr:uid="{B2401066-A2AD-46F3-A97F-8BCCFCD943E9}"/>
    <cellStyle name="Примечание 2 7" xfId="2893" xr:uid="{9A46A668-F827-423E-9F15-8FB5EA25B955}"/>
    <cellStyle name="Примечание 2 8" xfId="2894" xr:uid="{72BE0C7F-1798-48F7-AD54-0238EE4B9187}"/>
    <cellStyle name="Примечание 2 9" xfId="2895" xr:uid="{02FCA25B-9C26-42E5-9370-E5D6822D4AE8}"/>
    <cellStyle name="Примечание 2_2012" xfId="2896" xr:uid="{3B775853-CDEA-4434-81A9-DAAC87054856}"/>
    <cellStyle name="Примечание 3" xfId="237" xr:uid="{00000000-0005-0000-0000-0000E4000000}"/>
    <cellStyle name="Примечание 3 2" xfId="2897" xr:uid="{C0FD415B-4F65-4BAB-B533-A65A77FE718E}"/>
    <cellStyle name="Примечание 3 3" xfId="2898" xr:uid="{4F619C5A-7B16-46AC-B0C1-E1A542D5EA02}"/>
    <cellStyle name="Примечание 3 4" xfId="2899" xr:uid="{BF7C3631-68DD-49FA-A468-C8B66AFA0F56}"/>
    <cellStyle name="Примечание 3 5" xfId="2900" xr:uid="{DF4F22C9-B6D7-4A16-9E47-1938FCCEE53C}"/>
    <cellStyle name="Примечание 3 6" xfId="2901" xr:uid="{4B708970-9592-4AD7-A246-C15BF271E6C1}"/>
    <cellStyle name="Примечание 3 7" xfId="2902" xr:uid="{17400D9C-7818-4AA2-B956-AF847DF46D9F}"/>
    <cellStyle name="Примечание 3 8" xfId="2903" xr:uid="{30FF3297-3B14-4575-B7A5-9F81D7F8B6C9}"/>
    <cellStyle name="Примечание 3 9" xfId="2904" xr:uid="{4677300F-B932-4994-8D3B-865477A6BE90}"/>
    <cellStyle name="Примечание 3_2012" xfId="2905" xr:uid="{26A8A276-A91C-4490-AF8E-96A2ED75480B}"/>
    <cellStyle name="Примечание 4" xfId="2906" xr:uid="{E5464140-707E-4377-9E3C-6EE8BF84DF20}"/>
    <cellStyle name="Примечание 4 2" xfId="2907" xr:uid="{3F21B47C-C7E1-4A9B-AC5E-0357FD3177FC}"/>
    <cellStyle name="Примечание 4 3" xfId="2908" xr:uid="{87B98910-8F02-4874-90B0-428077273823}"/>
    <cellStyle name="Примечание 4 4" xfId="2909" xr:uid="{FAE9BBA1-9B72-4966-8174-6C6A249FA2C4}"/>
    <cellStyle name="Примечание 4 5" xfId="2910" xr:uid="{77B06560-9A42-4586-A655-58D1268A1206}"/>
    <cellStyle name="Примечание 4 6" xfId="2911" xr:uid="{CA0C3E2F-9955-47AA-9A6A-07014199C532}"/>
    <cellStyle name="Примечание 4 7" xfId="2912" xr:uid="{FDF8A22A-8D67-4B8B-B29F-455CB0B44B19}"/>
    <cellStyle name="Примечание 4 8" xfId="2913" xr:uid="{7C0FDD2C-197E-4AD8-AD1C-AA95584C352D}"/>
    <cellStyle name="Примечание 4 9" xfId="2914" xr:uid="{3B318C3D-317D-4F57-8142-59D40BA52EBD}"/>
    <cellStyle name="Примечание 4_2012" xfId="2915" xr:uid="{B36EF021-39ED-4BBA-86AF-1F7310944787}"/>
    <cellStyle name="Примечание 5" xfId="2916" xr:uid="{9A92DB81-0DB3-4859-ADB9-0751CD868442}"/>
    <cellStyle name="Примечание 5 2" xfId="2917" xr:uid="{5FD9BBFD-5F1E-4F5E-B635-10A30EDC7F4C}"/>
    <cellStyle name="Примечание 5 3" xfId="2918" xr:uid="{493653EC-7393-40A0-9474-9110CDC400AE}"/>
    <cellStyle name="Примечание 5 4" xfId="2919" xr:uid="{A1B85BD8-D494-46E5-AEA0-E35CBC609615}"/>
    <cellStyle name="Примечание 5 5" xfId="2920" xr:uid="{5160AB8F-C80B-477D-9BAF-7409B761F212}"/>
    <cellStyle name="Примечание 5 6" xfId="2921" xr:uid="{F8667324-3384-4A5B-AD4C-1A960BFDAB2B}"/>
    <cellStyle name="Примечание 5 7" xfId="2922" xr:uid="{91EBC3BD-BF71-4E65-8F0C-1AAB9039E6B5}"/>
    <cellStyle name="Примечание 5 8" xfId="2923" xr:uid="{7D6FC27A-7921-4089-934A-36F7244A0B39}"/>
    <cellStyle name="Примечание 5 9" xfId="2924" xr:uid="{38B227DB-B485-4D1E-B88F-382DC7B99DB7}"/>
    <cellStyle name="Примечание 5_2012" xfId="2925" xr:uid="{F84D3FFB-8D5F-4D1A-86E6-7D13A0BDC9F4}"/>
    <cellStyle name="Примечание 6" xfId="2926" xr:uid="{27EDF122-76C7-4EE0-8309-995D1BE4BF0B}"/>
    <cellStyle name="Примечание 6 2" xfId="2927" xr:uid="{858BF9B1-44FE-499E-8FB6-73B609B91EA9}"/>
    <cellStyle name="Примечание 6_2012" xfId="2928" xr:uid="{C29E9875-103B-4B6A-B6E8-E4486A54D246}"/>
    <cellStyle name="Примечание 7" xfId="2929" xr:uid="{CBE33730-5328-4803-8EAC-BB627979658C}"/>
    <cellStyle name="Примечание 7 2" xfId="2930" xr:uid="{5AC69F10-8B77-40B0-A2BC-B3362F22CA14}"/>
    <cellStyle name="Примечание 7_2012" xfId="2931" xr:uid="{78F8163A-2EE7-4246-9ED0-8632543FA4C6}"/>
    <cellStyle name="Примечание 8" xfId="2932" xr:uid="{751B63F1-6125-4604-B811-9F14FCF488DF}"/>
    <cellStyle name="Примечание 8 2" xfId="2933" xr:uid="{440A2022-3824-4883-BDE5-BC1BF69E32AE}"/>
    <cellStyle name="Примечание 8_2012" xfId="2934" xr:uid="{F06A1E6D-BC6F-4CDA-94E5-D633533E4DAC}"/>
    <cellStyle name="Примечание 9" xfId="2935" xr:uid="{CE408DC5-3546-4C06-9BF1-6EE0ECBADBFE}"/>
    <cellStyle name="Примечание 9 2" xfId="2936" xr:uid="{CEF79D96-3F64-4069-B5DF-78CFA2B85255}"/>
    <cellStyle name="Примечание 9_2012" xfId="2937" xr:uid="{B146F02E-3EE5-48D1-AB76-9549F52CCFD4}"/>
    <cellStyle name="Продукт" xfId="2938" xr:uid="{9BFBE965-B4E2-4A93-B6A8-7A068A39BE01}"/>
    <cellStyle name="Процентный 10" xfId="2939" xr:uid="{EE83145A-B872-4FBD-B92B-D6287919A5DB}"/>
    <cellStyle name="Процентный 11" xfId="2940" xr:uid="{2506FC1D-C92D-46D7-BE3D-F718CB1E6F4A}"/>
    <cellStyle name="Процентный 12" xfId="2941" xr:uid="{A57A90E9-8645-4838-96FF-57745253A9C2}"/>
    <cellStyle name="Процентный 2" xfId="64" xr:uid="{00000000-0005-0000-0000-0000E5000000}"/>
    <cellStyle name="Процентный 2 2" xfId="2942" xr:uid="{96BFBE5B-577B-4D00-81F3-5C6E0ABC9562}"/>
    <cellStyle name="Процентный 2 2 2" xfId="2943" xr:uid="{9C76E34E-7008-4FB3-B88D-052E155B93B5}"/>
    <cellStyle name="Процентный 2 3" xfId="238" xr:uid="{00000000-0005-0000-0000-0000E6000000}"/>
    <cellStyle name="Процентный 2 3 2" xfId="239" xr:uid="{00000000-0005-0000-0000-0000E7000000}"/>
    <cellStyle name="Процентный 2 4" xfId="2944" xr:uid="{6CC4F8A4-21C9-444B-A20A-51A6940D6B23}"/>
    <cellStyle name="Процентный 2 5" xfId="2945" xr:uid="{B14609E3-58B2-4F60-8B41-1D74D703DF8D}"/>
    <cellStyle name="Процентный 2 6" xfId="2946" xr:uid="{2A9477D1-6226-4023-A98F-4A13758F79D6}"/>
    <cellStyle name="Процентный 3" xfId="65" xr:uid="{00000000-0005-0000-0000-0000E8000000}"/>
    <cellStyle name="Процентный 3 2" xfId="2947" xr:uid="{ED0C1CC8-C9DF-4544-AEEC-9B01AB2B38E3}"/>
    <cellStyle name="Процентный 3 3" xfId="2948" xr:uid="{1C313310-DC26-4BFB-BAAF-57590E91C9D0}"/>
    <cellStyle name="Процентный 4" xfId="240" xr:uid="{00000000-0005-0000-0000-0000E9000000}"/>
    <cellStyle name="Процентный 4 2" xfId="2949" xr:uid="{87B4CD52-B77A-4792-B0C1-17F42FD88DE7}"/>
    <cellStyle name="Процентный 4 3" xfId="2950" xr:uid="{D0E90947-28F3-4086-AB3E-4D42AE6DC2F9}"/>
    <cellStyle name="Процентный 5" xfId="287" xr:uid="{0ACC5A6B-9B69-4351-A4CE-B7EC0C6A85BC}"/>
    <cellStyle name="Процентный 5 2" xfId="2951" xr:uid="{748E6E63-A244-4C5D-A61E-3ADEC91E10AC}"/>
    <cellStyle name="Процентный 5 3" xfId="2952" xr:uid="{1FB322EE-C334-47DA-9406-5D94343F176E}"/>
    <cellStyle name="Процентный 6" xfId="2953" xr:uid="{BBE13532-8289-417A-BE4D-EB11F571CADB}"/>
    <cellStyle name="Процентный 7" xfId="2954" xr:uid="{9E8AB634-4219-42C5-9F9F-DECF0927A3D3}"/>
    <cellStyle name="Процентный 8" xfId="2955" xr:uid="{E0F1FD21-348B-4D67-B327-CB5018F9DE5E}"/>
    <cellStyle name="Процентный 9" xfId="2956" xr:uid="{836E184B-129F-4147-8701-B2F21C6895E7}"/>
    <cellStyle name="Разница" xfId="2957" xr:uid="{14CDA1B7-8CAF-4CE1-9BEE-8A9596FD39FB}"/>
    <cellStyle name="Рамки" xfId="2958" xr:uid="{0FE20576-9858-4EE0-9B7E-8687D44F2157}"/>
    <cellStyle name="Сводная таблица" xfId="2959" xr:uid="{ABE235BC-D221-45C3-ADAB-2D2E1672162A}"/>
    <cellStyle name="Связанная ячейка 10" xfId="2960" xr:uid="{828CC204-4D36-457E-9230-7BD0BDF81C7D}"/>
    <cellStyle name="Связанная ячейка 11" xfId="2961" xr:uid="{B0C367CB-F9E7-4D87-9207-0F6D1A8F9D00}"/>
    <cellStyle name="Связанная ячейка 2" xfId="56" xr:uid="{00000000-0005-0000-0000-0000EA000000}"/>
    <cellStyle name="Связанная ячейка 2 2" xfId="2962" xr:uid="{D3A588A6-D9A9-4142-8E13-6B683DCF5E9B}"/>
    <cellStyle name="Связанная ячейка 2_2012" xfId="2963" xr:uid="{4CC26F90-11D5-46EF-8BC6-E93207A4EC4B}"/>
    <cellStyle name="Связанная ячейка 3" xfId="241" xr:uid="{00000000-0005-0000-0000-0000EB000000}"/>
    <cellStyle name="Связанная ячейка 3 2" xfId="2964" xr:uid="{D8BD5857-9C86-4E8F-AF07-C9415E3FC6F3}"/>
    <cellStyle name="Связанная ячейка 3_2012" xfId="2965" xr:uid="{29FA8001-6274-4B70-8A26-1AE839AFD575}"/>
    <cellStyle name="Связанная ячейка 4" xfId="2966" xr:uid="{1FE8ECA6-0893-49AD-A214-9CD7A41973BB}"/>
    <cellStyle name="Связанная ячейка 4 2" xfId="2967" xr:uid="{F5076C82-CBBA-41AC-9DFE-9A621A9886E6}"/>
    <cellStyle name="Связанная ячейка 4_2012" xfId="2968" xr:uid="{8047B854-DA88-4ED3-8547-D79F1AE6D4CC}"/>
    <cellStyle name="Связанная ячейка 5" xfId="2969" xr:uid="{17B07481-8647-4EF3-BE34-4064BE118877}"/>
    <cellStyle name="Связанная ячейка 5 2" xfId="2970" xr:uid="{36288395-59C1-4311-A612-A3761A44DAF9}"/>
    <cellStyle name="Связанная ячейка 5_2012" xfId="2971" xr:uid="{9688483D-9949-4F0A-B8FA-3737D874C805}"/>
    <cellStyle name="Связанная ячейка 6" xfId="2972" xr:uid="{ECF85C61-2D6F-491A-83B2-1072285DE324}"/>
    <cellStyle name="Связанная ячейка 6 2" xfId="2973" xr:uid="{EFAC66EE-8F5D-4DA5-8B83-98D5F536C8C8}"/>
    <cellStyle name="Связанная ячейка 6_2012" xfId="2974" xr:uid="{5638069C-A61B-4852-8D7F-84B20C7C8592}"/>
    <cellStyle name="Связанная ячейка 7" xfId="2975" xr:uid="{E4E02E96-58D7-4CFE-BC46-FCE60E7A314E}"/>
    <cellStyle name="Связанная ячейка 7 2" xfId="2976" xr:uid="{4B16EAB7-62C3-4615-ACA4-C0D4CFA88DF0}"/>
    <cellStyle name="Связанная ячейка 7_2012" xfId="2977" xr:uid="{0D1FA6AD-4800-432F-A583-83818D70CC14}"/>
    <cellStyle name="Связанная ячейка 8" xfId="2978" xr:uid="{C3A05435-DF4A-4022-AC27-64271B9C5398}"/>
    <cellStyle name="Связанная ячейка 8 2" xfId="2979" xr:uid="{77126CA3-55F4-40B1-8F61-70D93ED2F667}"/>
    <cellStyle name="Связанная ячейка 8_2012" xfId="2980" xr:uid="{B0B47007-0E9C-4344-99A9-366A8FA11DD2}"/>
    <cellStyle name="Связанная ячейка 9" xfId="2981" xr:uid="{2EAC2CFF-4094-421E-863E-9C57DAEB0BC8}"/>
    <cellStyle name="Связанная ячейка 9 2" xfId="2982" xr:uid="{9F3AF0BA-6D58-4487-A430-7305FC5ED908}"/>
    <cellStyle name="Связанная ячейка 9_2012" xfId="2983" xr:uid="{240CD93A-0229-46EA-B44E-D135F56A14C5}"/>
    <cellStyle name="Стиль 1" xfId="66" xr:uid="{00000000-0005-0000-0000-0000EC000000}"/>
    <cellStyle name="Стиль 1 2" xfId="2984" xr:uid="{8C867321-68B1-4255-85E3-5621E3608192}"/>
    <cellStyle name="Стиль 1 2 2" xfId="2985" xr:uid="{522F5EB3-8BA8-4BA9-A91A-519622497E7F}"/>
    <cellStyle name="Стиль 1 2_46EP.2011(v2.0)" xfId="2986" xr:uid="{74F25B89-C5DD-45C0-BD02-8F843526EA34}"/>
    <cellStyle name="Стиль 1 3" xfId="2987" xr:uid="{BB3BA0D9-3047-439D-B9C5-F4148995DFFF}"/>
    <cellStyle name="Стиль 1_Новая инструкция1_фст" xfId="2988" xr:uid="{F904279B-8010-4869-A73E-8ABF0D7A36BA}"/>
    <cellStyle name="Стиль_названий" xfId="2989" xr:uid="{40FB41F2-4CC5-4D1F-817F-EB23680B2864}"/>
    <cellStyle name="Субсчет" xfId="2990" xr:uid="{8BDE4466-9928-4914-917B-BAE3CB5E5F58}"/>
    <cellStyle name="Счет" xfId="2991" xr:uid="{3A78DDE3-B19E-438B-818E-A0A72E979F54}"/>
    <cellStyle name="ТЕКСТ" xfId="2992" xr:uid="{44A9E046-0FEB-4590-9004-91ADFAF9B9E8}"/>
    <cellStyle name="ТЕКСТ 2" xfId="2993" xr:uid="{5D168E11-2A4A-4540-AB73-288D166D5557}"/>
    <cellStyle name="ТЕКСТ 3" xfId="2994" xr:uid="{957F1609-DFAA-4163-94A1-AE97AB2A97D8}"/>
    <cellStyle name="ТЕКСТ 4" xfId="2995" xr:uid="{A48D2C85-A623-456F-AC1C-B3FD59A0588F}"/>
    <cellStyle name="ТЕКСТ 5" xfId="2996" xr:uid="{30F43EBB-A24F-4BC9-877F-E727BFE7A5DE}"/>
    <cellStyle name="ТЕКСТ 6" xfId="2997" xr:uid="{38EE6EDA-0A3C-4120-ADF6-477F26AB677C}"/>
    <cellStyle name="ТЕКСТ 7" xfId="2998" xr:uid="{AF16CB24-E90F-4FED-B48D-229B227BEEEA}"/>
    <cellStyle name="ТЕКСТ 8" xfId="2999" xr:uid="{A395B86A-A84C-4B51-A065-279CD9EA8CC4}"/>
    <cellStyle name="ТЕКСТ 9" xfId="3000" xr:uid="{DA4A5CAA-8EE2-43C5-A617-4A68CBA8AEFB}"/>
    <cellStyle name="Текст предупреждения 10" xfId="3001" xr:uid="{8E89D4BB-4FC1-4804-98DC-506E94699612}"/>
    <cellStyle name="Текст предупреждения 11" xfId="3002" xr:uid="{7A69AA24-8664-46F3-9B19-BFF8A0F5A914}"/>
    <cellStyle name="Текст предупреждения 2" xfId="57" xr:uid="{00000000-0005-0000-0000-0000ED000000}"/>
    <cellStyle name="Текст предупреждения 2 2" xfId="3003" xr:uid="{63F25D8F-E7F3-4D7D-AABA-D6FAF155EB06}"/>
    <cellStyle name="Текст предупреждения 3" xfId="242" xr:uid="{00000000-0005-0000-0000-0000EE000000}"/>
    <cellStyle name="Текст предупреждения 3 2" xfId="3004" xr:uid="{D6F522D2-E76E-4916-AE88-A04963A1F152}"/>
    <cellStyle name="Текст предупреждения 4" xfId="3005" xr:uid="{839AE675-2BAF-4D1C-B27A-49E228102F38}"/>
    <cellStyle name="Текст предупреждения 4 2" xfId="3006" xr:uid="{E9437888-83EE-4E26-AFD5-EBA0A153A036}"/>
    <cellStyle name="Текст предупреждения 5" xfId="3007" xr:uid="{33239E64-F63E-4A0B-80C8-5E3DE081496E}"/>
    <cellStyle name="Текст предупреждения 5 2" xfId="3008" xr:uid="{92E7F9F8-492E-4956-B135-CCDBA6A6FC69}"/>
    <cellStyle name="Текст предупреждения 6" xfId="3009" xr:uid="{DF486960-A907-424E-B274-458C827A1AA6}"/>
    <cellStyle name="Текст предупреждения 6 2" xfId="3010" xr:uid="{EEDE72E6-9E37-44E2-8ED8-0A43C4AA14D3}"/>
    <cellStyle name="Текст предупреждения 7" xfId="3011" xr:uid="{4C982CD7-93F6-47BC-990E-05E107E4F417}"/>
    <cellStyle name="Текст предупреждения 7 2" xfId="3012" xr:uid="{39A0ADB7-59B3-4F1E-9FCA-DCD9DFF2261D}"/>
    <cellStyle name="Текст предупреждения 8" xfId="3013" xr:uid="{54277C53-0B9C-4EDB-9553-FCD05F3984DF}"/>
    <cellStyle name="Текст предупреждения 8 2" xfId="3014" xr:uid="{6FB2B46B-5263-4502-8196-17702DAF829A}"/>
    <cellStyle name="Текст предупреждения 9" xfId="3015" xr:uid="{661CEB1C-0C1C-47A7-A901-8509078225B2}"/>
    <cellStyle name="Текст предупреждения 9 2" xfId="3016" xr:uid="{9F9F628C-15E8-4D27-BB3F-26237E5E3F6C}"/>
    <cellStyle name="Текстовый" xfId="3017" xr:uid="{05EB159D-539C-4C8E-872D-7A9B8FBDE70E}"/>
    <cellStyle name="Текстовый 2" xfId="3018" xr:uid="{529E2ADE-C3C6-479D-B0F3-8C234F56A9FC}"/>
    <cellStyle name="Текстовый 3" xfId="3019" xr:uid="{BD05775E-79C5-4D48-95A6-B2E389A17B83}"/>
    <cellStyle name="Текстовый 4" xfId="3020" xr:uid="{C8D3C668-48E9-4E95-96F1-392D50F04415}"/>
    <cellStyle name="Текстовый 5" xfId="3021" xr:uid="{1C18973C-3795-4D66-97D8-74306D0E491A}"/>
    <cellStyle name="Текстовый 6" xfId="3022" xr:uid="{36752E82-520D-423F-B6CD-0EEE4A2CD0DB}"/>
    <cellStyle name="Текстовый 7" xfId="3023" xr:uid="{32D11F8E-4A0C-4525-97B0-CF9A2D4BBF38}"/>
    <cellStyle name="Текстовый 8" xfId="3024" xr:uid="{106B6A7A-E703-46F7-88C0-BDCC86D16599}"/>
    <cellStyle name="Текстовый 9" xfId="3025" xr:uid="{FA129A6A-65DA-489A-9E90-4221CE619287}"/>
    <cellStyle name="Текстовый_1" xfId="3026" xr:uid="{4CCD5BCA-A4E0-4810-9B0C-B5AC833F79EA}"/>
    <cellStyle name="Тысячи [0]_22гк" xfId="3027" xr:uid="{974856CE-B838-44FD-A32B-A687B56F38AA}"/>
    <cellStyle name="Тысячи_22гк" xfId="3028" xr:uid="{B44C227F-0B30-4070-A6B1-F9020608FE86}"/>
    <cellStyle name="ФИКСИРОВАННЫЙ" xfId="3029" xr:uid="{74345A7D-D114-44F7-A464-A10085F03490}"/>
    <cellStyle name="ФИКСИРОВАННЫЙ 2" xfId="3030" xr:uid="{B1EC3B3F-E5E7-4339-81BF-A230258A9468}"/>
    <cellStyle name="ФИКСИРОВАННЫЙ 3" xfId="3031" xr:uid="{85BAB661-5414-4EEF-96F0-D032BEDA28B9}"/>
    <cellStyle name="ФИКСИРОВАННЫЙ 4" xfId="3032" xr:uid="{9D077D02-557C-44D9-B027-330B1C2B15FD}"/>
    <cellStyle name="ФИКСИРОВАННЫЙ 5" xfId="3033" xr:uid="{0BFF52F1-1AFD-43C5-8588-E712640FCD43}"/>
    <cellStyle name="ФИКСИРОВАННЫЙ 6" xfId="3034" xr:uid="{7B5A369E-BCBF-449E-A392-7AEF75D744A8}"/>
    <cellStyle name="ФИКСИРОВАННЫЙ 7" xfId="3035" xr:uid="{0D33AA0C-68C1-47B4-A353-02F60E7E18CD}"/>
    <cellStyle name="ФИКСИРОВАННЫЙ 8" xfId="3036" xr:uid="{DBF97710-74DE-4CE0-A140-0CE57CB75F9C}"/>
    <cellStyle name="ФИКСИРОВАННЫЙ 9" xfId="3037" xr:uid="{CAE22316-E06D-46E0-9FAE-C04CA456BEAD}"/>
    <cellStyle name="ФИКСИРОВАННЫЙ_1" xfId="3038" xr:uid="{819A063C-0A7C-427F-8B93-F3310423FE72}"/>
    <cellStyle name="Финансовый 10" xfId="3039" xr:uid="{51938844-5799-4F6B-9302-05A679DEADE4}"/>
    <cellStyle name="Финансовый 11" xfId="3040" xr:uid="{3670BA93-FED2-4C86-8FEF-65DBB51A84CD}"/>
    <cellStyle name="Финансовый 12" xfId="3041" xr:uid="{5E1647F0-5B4E-48FF-9B40-727A1B0DAD05}"/>
    <cellStyle name="Финансовый 13" xfId="3042" xr:uid="{1B7CD280-B2AC-4EB2-B5C7-03733C9CEB0E}"/>
    <cellStyle name="Финансовый 14" xfId="3106" xr:uid="{F04A4157-E5DD-46C0-849C-1160B2DFEDB9}"/>
    <cellStyle name="Финансовый 2" xfId="58" xr:uid="{00000000-0005-0000-0000-0000EF000000}"/>
    <cellStyle name="Финансовый 2 2" xfId="243" xr:uid="{00000000-0005-0000-0000-0000F0000000}"/>
    <cellStyle name="Финансовый 2 2 2" xfId="244" xr:uid="{00000000-0005-0000-0000-0000F1000000}"/>
    <cellStyle name="Финансовый 2 2 2 2" xfId="245" xr:uid="{00000000-0005-0000-0000-0000F2000000}"/>
    <cellStyle name="Финансовый 2 2 2 2 2" xfId="59" xr:uid="{00000000-0005-0000-0000-0000F3000000}"/>
    <cellStyle name="Финансовый 2 2 2 3" xfId="246" xr:uid="{00000000-0005-0000-0000-0000F4000000}"/>
    <cellStyle name="Финансовый 2 2 3" xfId="247" xr:uid="{00000000-0005-0000-0000-0000F5000000}"/>
    <cellStyle name="Финансовый 2 2 4" xfId="248" xr:uid="{00000000-0005-0000-0000-0000F6000000}"/>
    <cellStyle name="Финансовый 2 2 5" xfId="3043" xr:uid="{D876596D-FE0F-4E6D-AD8C-6F869153FA3E}"/>
    <cellStyle name="Финансовый 2 2_INDEX.STATION.2012(v1.0)_" xfId="3044" xr:uid="{22819333-E411-4FBB-9ACE-390A1B0F1E77}"/>
    <cellStyle name="Финансовый 2 3" xfId="249" xr:uid="{00000000-0005-0000-0000-0000F7000000}"/>
    <cellStyle name="Финансовый 2 3 2" xfId="250" xr:uid="{00000000-0005-0000-0000-0000F8000000}"/>
    <cellStyle name="Финансовый 2 3 2 2" xfId="251" xr:uid="{00000000-0005-0000-0000-0000F9000000}"/>
    <cellStyle name="Финансовый 2 3 2 3" xfId="252" xr:uid="{00000000-0005-0000-0000-0000FA000000}"/>
    <cellStyle name="Финансовый 2 3 3" xfId="253" xr:uid="{00000000-0005-0000-0000-0000FB000000}"/>
    <cellStyle name="Финансовый 2 3 4" xfId="254" xr:uid="{00000000-0005-0000-0000-0000FC000000}"/>
    <cellStyle name="Финансовый 2 4" xfId="255" xr:uid="{00000000-0005-0000-0000-0000FD000000}"/>
    <cellStyle name="Финансовый 2 4 2" xfId="256" xr:uid="{00000000-0005-0000-0000-0000FE000000}"/>
    <cellStyle name="Финансовый 2 4 3" xfId="257" xr:uid="{00000000-0005-0000-0000-0000FF000000}"/>
    <cellStyle name="Финансовый 2 5" xfId="258" xr:uid="{00000000-0005-0000-0000-000000010000}"/>
    <cellStyle name="Финансовый 2 6" xfId="259" xr:uid="{00000000-0005-0000-0000-000001010000}"/>
    <cellStyle name="Финансовый 2 7" xfId="260" xr:uid="{00000000-0005-0000-0000-000002010000}"/>
    <cellStyle name="Финансовый 2 8" xfId="286" xr:uid="{64B94B3E-CEEA-4254-AD01-BB7E9333B7F1}"/>
    <cellStyle name="Финансовый 2_46EE.2011(v1.0)" xfId="3045" xr:uid="{98A08F67-1DBF-4E32-AB2F-BC0E26A9CEB5}"/>
    <cellStyle name="Финансовый 3" xfId="60" xr:uid="{00000000-0005-0000-0000-000003010000}"/>
    <cellStyle name="Финансовый 3 2" xfId="261" xr:uid="{00000000-0005-0000-0000-000004010000}"/>
    <cellStyle name="Финансовый 3 2 2" xfId="262" xr:uid="{00000000-0005-0000-0000-000005010000}"/>
    <cellStyle name="Финансовый 3 2 2 2" xfId="263" xr:uid="{00000000-0005-0000-0000-000006010000}"/>
    <cellStyle name="Финансовый 3 2 2 3" xfId="264" xr:uid="{00000000-0005-0000-0000-000007010000}"/>
    <cellStyle name="Финансовый 3 2 3" xfId="265" xr:uid="{00000000-0005-0000-0000-000008010000}"/>
    <cellStyle name="Финансовый 3 2 4" xfId="266" xr:uid="{00000000-0005-0000-0000-000009010000}"/>
    <cellStyle name="Финансовый 3 3" xfId="267" xr:uid="{00000000-0005-0000-0000-00000A010000}"/>
    <cellStyle name="Финансовый 3 3 2" xfId="268" xr:uid="{00000000-0005-0000-0000-00000B010000}"/>
    <cellStyle name="Финансовый 3 3 2 2" xfId="269" xr:uid="{00000000-0005-0000-0000-00000C010000}"/>
    <cellStyle name="Финансовый 3 3 2 3" xfId="270" xr:uid="{00000000-0005-0000-0000-00000D010000}"/>
    <cellStyle name="Финансовый 3 3 3" xfId="271" xr:uid="{00000000-0005-0000-0000-00000E010000}"/>
    <cellStyle name="Финансовый 3 3 4" xfId="272" xr:uid="{00000000-0005-0000-0000-00000F010000}"/>
    <cellStyle name="Финансовый 3 4" xfId="273" xr:uid="{00000000-0005-0000-0000-000010010000}"/>
    <cellStyle name="Финансовый 3 4 2" xfId="274" xr:uid="{00000000-0005-0000-0000-000011010000}"/>
    <cellStyle name="Финансовый 3 4 3" xfId="275" xr:uid="{00000000-0005-0000-0000-000012010000}"/>
    <cellStyle name="Финансовый 3 5" xfId="276" xr:uid="{00000000-0005-0000-0000-000013010000}"/>
    <cellStyle name="Финансовый 3 6" xfId="277" xr:uid="{00000000-0005-0000-0000-000014010000}"/>
    <cellStyle name="Финансовый 3 7" xfId="278" xr:uid="{00000000-0005-0000-0000-000015010000}"/>
    <cellStyle name="Финансовый 3_INDEX.STATION.2012(v1.0)_" xfId="3046" xr:uid="{56DCC572-788C-4EB3-A025-5F704D46AE09}"/>
    <cellStyle name="Финансовый 4" xfId="279" xr:uid="{00000000-0005-0000-0000-000016010000}"/>
    <cellStyle name="Финансовый 4 2" xfId="3047" xr:uid="{97FF57BB-9078-4C50-B092-75A628D8D798}"/>
    <cellStyle name="Финансовый 5" xfId="280" xr:uid="{00000000-0005-0000-0000-000017010000}"/>
    <cellStyle name="Финансовый 5 2" xfId="281" xr:uid="{00000000-0005-0000-0000-000018010000}"/>
    <cellStyle name="Финансовый 6" xfId="282" xr:uid="{00000000-0005-0000-0000-000019010000}"/>
    <cellStyle name="Финансовый 6 2" xfId="3048" xr:uid="{AC91C35D-D7CC-451D-8BBB-DD93C80B6C14}"/>
    <cellStyle name="Финансовый 7" xfId="3049" xr:uid="{D678B039-9D33-424A-81E0-E161A2E997BC}"/>
    <cellStyle name="Финансовый 7 2" xfId="3050" xr:uid="{8BB9D620-D3FF-4964-80ED-A55A19112806}"/>
    <cellStyle name="Финансовый 8" xfId="3051" xr:uid="{E0F2D3DA-80F7-44B5-885B-2C49A8826B04}"/>
    <cellStyle name="Финансовый 8 2" xfId="3052" xr:uid="{788CC3E5-52B7-45BC-B196-1513DDD63DB3}"/>
    <cellStyle name="Финансовый 9" xfId="3053" xr:uid="{DE9787DB-39FE-4F21-93B0-C5C566D742AD}"/>
    <cellStyle name="Финансовый 9 2" xfId="3054" xr:uid="{7C91F968-DA61-4CDB-9A8E-CF4BDC7888A6}"/>
    <cellStyle name="Финансовый0[0]_FU_bal" xfId="3055" xr:uid="{EE674A94-AAF6-4FDD-9AD7-46397A5FF9B0}"/>
    <cellStyle name="Формула" xfId="3056" xr:uid="{0BA5F1C3-FAB2-4AB7-B575-48502157125A}"/>
    <cellStyle name="Формула 2" xfId="3057" xr:uid="{A82D4DE0-47DA-451B-90EC-3477EFE03717}"/>
    <cellStyle name="Формула 3" xfId="3058" xr:uid="{41FD4556-9DCD-4368-941E-7F269946BD84}"/>
    <cellStyle name="Формула_A РТ 2009 Рязаньэнерго" xfId="3059" xr:uid="{7471916D-B35A-4314-A600-24B55E6A6F40}"/>
    <cellStyle name="ФормулаВБ" xfId="3060" xr:uid="{FBABB4E8-8066-4ABC-A177-4E0E47F147F2}"/>
    <cellStyle name="ФормулаНаКонтроль" xfId="3061" xr:uid="{AD4D667A-076C-4475-AD90-CB0A7608C7F3}"/>
    <cellStyle name="Формулы" xfId="3062" xr:uid="{A8855F91-8998-4194-9AB5-670F3CB1ECB2}"/>
    <cellStyle name="Хороший 10" xfId="3063" xr:uid="{DA9A2FED-F2D2-471A-B81E-336404A875D0}"/>
    <cellStyle name="Хороший 11" xfId="3064" xr:uid="{450A1F99-E517-41FD-935E-128B2DDDC7B3}"/>
    <cellStyle name="Хороший 2" xfId="61" xr:uid="{00000000-0005-0000-0000-00001A010000}"/>
    <cellStyle name="Хороший 2 2" xfId="3065" xr:uid="{A63EAF23-36ED-4FB0-A5BD-078779F53EB8}"/>
    <cellStyle name="Хороший 3" xfId="283" xr:uid="{00000000-0005-0000-0000-00001B010000}"/>
    <cellStyle name="Хороший 3 2" xfId="3066" xr:uid="{662C52B4-E576-4A68-9F60-960271785D32}"/>
    <cellStyle name="Хороший 4" xfId="3067" xr:uid="{86A728FD-3F60-43FD-B7D8-28038656FE60}"/>
    <cellStyle name="Хороший 4 2" xfId="3068" xr:uid="{6FE27420-CD7E-499B-843A-0F700B873B2C}"/>
    <cellStyle name="Хороший 5" xfId="3069" xr:uid="{78645743-C1C0-4433-ACDC-739AA86A5B39}"/>
    <cellStyle name="Хороший 5 2" xfId="3070" xr:uid="{78E0CFE8-EF7A-4E2C-A37F-74F1074F8A56}"/>
    <cellStyle name="Хороший 6" xfId="3071" xr:uid="{905197C2-C266-4AA6-A313-B66EBC7B2649}"/>
    <cellStyle name="Хороший 6 2" xfId="3072" xr:uid="{4499BECD-70EB-4182-AFE6-E30740BAE6B3}"/>
    <cellStyle name="Хороший 7" xfId="3073" xr:uid="{FC3DD4DC-4C33-450C-8C71-6A1A79243843}"/>
    <cellStyle name="Хороший 7 2" xfId="3074" xr:uid="{1B2E9EDB-2BFF-4AD0-B452-B7A773F78F76}"/>
    <cellStyle name="Хороший 8" xfId="3075" xr:uid="{747357E4-09BB-492A-A94D-288DBCA278EF}"/>
    <cellStyle name="Хороший 8 2" xfId="3076" xr:uid="{89CB55E3-7353-408F-9809-0ED1718EED03}"/>
    <cellStyle name="Хороший 9" xfId="3077" xr:uid="{9AEFAE0B-9DE8-44F1-8125-7DE2F8522DF4}"/>
    <cellStyle name="Хороший 9 2" xfId="3078" xr:uid="{B471CDBC-4D13-437E-9D37-8F56214EC202}"/>
    <cellStyle name="Цена_продукта" xfId="3079" xr:uid="{509F1062-10C4-418D-AF86-11D7826C7C55}"/>
    <cellStyle name="Цифры по центру с десятыми" xfId="3080" xr:uid="{4FE3FCFD-F7E7-49DC-9162-E7AAB6694460}"/>
    <cellStyle name="число" xfId="3081" xr:uid="{12D1D555-C0E2-4CC3-A35A-B2523AA0625E}"/>
    <cellStyle name="Џђћ–…ќ’ќ›‰" xfId="3082" xr:uid="{AD6832B3-A30F-4390-9511-79EFE1487703}"/>
    <cellStyle name="Џђћ–…ќ’ќ›‰ 2" xfId="3083" xr:uid="{654903D5-6227-430A-B326-37C2170DB45A}"/>
    <cellStyle name="Шапка" xfId="3084" xr:uid="{E703ECAE-8CC3-4BAB-B909-AC3C811701E6}"/>
    <cellStyle name="Шапка таблицы" xfId="3085" xr:uid="{4009D8DB-337F-44D3-9EFE-8A9661954B9B}"/>
    <cellStyle name="Шапка_4DNS.UPDATE.EXAMPLE" xfId="3086" xr:uid="{35EE93CF-8A21-4C2A-B3FB-E93C5B5C66F1}"/>
    <cellStyle name="ШАУ" xfId="3087" xr:uid="{5D7A9B96-69B4-4170-8C5E-4489206A5B23}"/>
    <cellStyle name="標準_PL-CF sheet" xfId="3088" xr:uid="{98B03A6A-7A7E-4B41-9E7A-7AD90923A89F}"/>
    <cellStyle name="㼿" xfId="3089" xr:uid="{496113F8-527B-4663-8E0B-32BCC52605DB}"/>
    <cellStyle name="㼿?" xfId="3090" xr:uid="{22AB3BCC-A833-4129-ACEC-36B2F3303018}"/>
    <cellStyle name="㼿_Таблицы для Минэнерго" xfId="3091" xr:uid="{7267107D-D33B-40C8-9DF3-55BE736288D6}"/>
    <cellStyle name="㼿_Таблицы Минэнерго" xfId="3092" xr:uid="{FAE49475-79AB-4A15-8A2C-FA77D93E98CB}"/>
    <cellStyle name="㼿_Тюмень" xfId="3093" xr:uid="{A6DD096A-CD12-42AA-A1E7-8DF48F7562E2}"/>
    <cellStyle name="㼿_факторы_в-т Бычковой" xfId="3094" xr:uid="{117260C1-C922-4768-B149-4A9C82AB82CB}"/>
    <cellStyle name="㼿_факторы_Ганин" xfId="3095" xr:uid="{64144356-FD8B-42C3-B20D-B16C772952A1}"/>
    <cellStyle name="㼿_ФАКТОРЫ_СОГЛАСОВАНИЕ" xfId="3096" xr:uid="{DE7DD880-7F33-4E33-82EF-3F485C17BFB1}"/>
    <cellStyle name="㼿㼿" xfId="3097" xr:uid="{6B1661FD-778D-412D-AA0D-79DEAEBB80C8}"/>
    <cellStyle name="㼿㼿?" xfId="3098" xr:uid="{F1A1F12E-459D-419D-8453-F03630A28F9C}"/>
    <cellStyle name="㼿㼿? 2" xfId="3099" xr:uid="{918AFB6C-C825-4F81-88C6-88424C50958A}"/>
    <cellStyle name="㼿㼿㼿" xfId="3100" xr:uid="{CBCA7151-4A1D-463F-89C0-DA8BC8163518}"/>
    <cellStyle name="㼿㼿㼿?" xfId="3101" xr:uid="{EA3DFBD7-46BA-4EDF-B658-B5F183C8E560}"/>
    <cellStyle name="㼿㼿㼿㼿" xfId="3102" xr:uid="{21FF2659-0551-47B7-88E2-4FC5BC77BEE0}"/>
    <cellStyle name="㼿㼿㼿㼿?" xfId="3103" xr:uid="{536C3DCB-4174-4371-B10D-3E23D87C5055}"/>
    <cellStyle name="㼿㼿㼿㼿㼿" xfId="3104" xr:uid="{6152DC29-94BF-4604-9AB4-095C81C4F65D}"/>
    <cellStyle name="䁺_x0001_" xfId="3105" xr:uid="{8FAF3378-6802-4B91-AB14-C43A08CD0BD7}"/>
  </cellStyles>
  <dxfs count="120">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8" tint="0.79998168889431442"/>
        </patternFill>
      </fill>
    </dxf>
    <dxf>
      <fill>
        <patternFill>
          <bgColor theme="8" tint="0.79998168889431442"/>
        </patternFill>
      </fill>
    </dxf>
    <dxf>
      <fill>
        <patternFill>
          <bgColor theme="8" tint="0.79998168889431442"/>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20" Type="http://schemas.microsoft.com/office/2017/10/relationships/person" Target="persons/perso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persons/person.xml><?xml version="1.0" encoding="utf-8"?>
<personList xmlns="http://schemas.microsoft.com/office/spreadsheetml/2018/threadedcomments" xmlns:x="http://schemas.openxmlformats.org/spreadsheetml/2006/main">
  <person displayName="АНТИМОНОВ Максим Сергеевич" id="{CDDD4668-9E1E-451D-844E-FF15D3110EB9}" userId="S-1-5-21-3484588213-1648549250-2897315494-6816" providerId="AD"/>
</personList>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8" Type="http://schemas.openxmlformats.org/officeDocument/2006/relationships/hyperlink" Target="https://zakupki.gov.ru/epz/order/notice/notice223/common-info.html?noticeInfoId=17474517" TargetMode="External"/><Relationship Id="rId3" Type="http://schemas.openxmlformats.org/officeDocument/2006/relationships/hyperlink" Target="https://zakupki.gov.ru/epz/order/notice/notice223/common-info.html?noticeInfoId=17474517" TargetMode="External"/><Relationship Id="rId7" Type="http://schemas.openxmlformats.org/officeDocument/2006/relationships/hyperlink" Target="https://223.rts-tender.ru/customer/lk/auctions/view/3252979" TargetMode="External"/><Relationship Id="rId2" Type="http://schemas.openxmlformats.org/officeDocument/2006/relationships/hyperlink" Target="https://223.rts-tender.ru/customer/lk/auctions/view/3252979" TargetMode="External"/><Relationship Id="rId1" Type="http://schemas.openxmlformats.org/officeDocument/2006/relationships/hyperlink" Target="https://223.rts-tender.ru/customer/lk/auctions/view/3252979" TargetMode="External"/><Relationship Id="rId6" Type="http://schemas.openxmlformats.org/officeDocument/2006/relationships/hyperlink" Target="https://zakupki.gov.ru/epz/order/notice/notice223/common-info.html?noticeInfoId=17474517" TargetMode="External"/><Relationship Id="rId5" Type="http://schemas.openxmlformats.org/officeDocument/2006/relationships/hyperlink" Target="https://223.rts-tender.ru/customer/lk/auctions/view/3252979" TargetMode="External"/><Relationship Id="rId4" Type="http://schemas.openxmlformats.org/officeDocument/2006/relationships/hyperlink" Target="https://zakupki.gov.ru/epz/order/notice/notice223/lot-list.html?noticeInfoId=19203341" TargetMode="External"/><Relationship Id="rId9"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F28"/>
  <sheetViews>
    <sheetView view="pageBreakPreview" topLeftCell="C16" zoomScale="90" zoomScaleNormal="90" zoomScaleSheetLayoutView="90" workbookViewId="0">
      <selection activeCell="E22" sqref="E22"/>
    </sheetView>
  </sheetViews>
  <sheetFormatPr defaultRowHeight="15"/>
  <cols>
    <col min="1" max="1" width="7.7109375" style="90" customWidth="1"/>
    <col min="2" max="2" width="61.7109375" style="90" customWidth="1"/>
    <col min="3" max="3" width="52.7109375" style="90" customWidth="1"/>
    <col min="4" max="4" width="19.28515625" style="90" customWidth="1"/>
    <col min="5" max="5" width="30.42578125" style="90" customWidth="1"/>
    <col min="6" max="6" width="24.42578125" style="90" customWidth="1"/>
    <col min="7" max="16384" width="9.140625" style="90"/>
  </cols>
  <sheetData>
    <row r="1" spans="1:6" ht="15.75">
      <c r="A1" s="194" t="s">
        <v>526</v>
      </c>
      <c r="B1" s="194"/>
      <c r="C1" s="194"/>
      <c r="D1"/>
      <c r="E1"/>
      <c r="F1"/>
    </row>
    <row r="2" spans="1:6" ht="20.25">
      <c r="A2" s="195" t="s">
        <v>510</v>
      </c>
      <c r="B2" s="195"/>
      <c r="C2" s="195"/>
      <c r="D2"/>
      <c r="E2"/>
      <c r="F2"/>
    </row>
    <row r="3" spans="1:6" ht="18.75">
      <c r="A3" s="196"/>
      <c r="B3" s="196"/>
      <c r="C3" s="196"/>
      <c r="D3"/>
      <c r="E3"/>
      <c r="F3"/>
    </row>
    <row r="4" spans="1:6">
      <c r="A4" s="197" t="s">
        <v>552</v>
      </c>
      <c r="B4" s="197"/>
      <c r="C4" s="197"/>
      <c r="D4"/>
      <c r="E4"/>
      <c r="F4"/>
    </row>
    <row r="5" spans="1:6" ht="15.75">
      <c r="A5" s="198" t="s">
        <v>511</v>
      </c>
      <c r="B5" s="198"/>
      <c r="C5" s="198"/>
      <c r="D5"/>
      <c r="E5"/>
      <c r="F5"/>
    </row>
    <row r="6" spans="1:6" ht="15.75" customHeight="1">
      <c r="A6" s="200"/>
      <c r="B6" s="200"/>
      <c r="C6" s="200"/>
      <c r="D6"/>
      <c r="E6"/>
      <c r="F6"/>
    </row>
    <row r="7" spans="1:6" ht="15.75" customHeight="1">
      <c r="A7" s="202">
        <v>8901030855</v>
      </c>
      <c r="B7" s="202"/>
      <c r="C7" s="202"/>
      <c r="D7"/>
      <c r="E7"/>
      <c r="F7"/>
    </row>
    <row r="8" spans="1:6" ht="15.75" customHeight="1">
      <c r="A8" s="200" t="s">
        <v>515</v>
      </c>
      <c r="B8" s="200"/>
      <c r="C8" s="200"/>
      <c r="D8"/>
      <c r="E8"/>
      <c r="F8"/>
    </row>
    <row r="9" spans="1:6" ht="15.75" customHeight="1">
      <c r="A9" s="104"/>
      <c r="B9" s="104"/>
      <c r="C9" s="104"/>
      <c r="D9"/>
      <c r="E9"/>
      <c r="F9"/>
    </row>
    <row r="10" spans="1:6" ht="53.25" customHeight="1">
      <c r="A10" s="199" t="s">
        <v>516</v>
      </c>
      <c r="B10" s="199"/>
      <c r="C10" s="199"/>
      <c r="D10"/>
      <c r="E10"/>
      <c r="F10"/>
    </row>
    <row r="11" spans="1:6" ht="20.25" customHeight="1">
      <c r="A11" s="105"/>
      <c r="B11" s="105"/>
      <c r="C11" s="105"/>
      <c r="D11"/>
      <c r="E11"/>
      <c r="F11"/>
    </row>
    <row r="12" spans="1:6" ht="15.75">
      <c r="A12" s="99" t="s">
        <v>132</v>
      </c>
      <c r="B12" s="100" t="s">
        <v>19</v>
      </c>
      <c r="C12" s="99" t="s">
        <v>18</v>
      </c>
      <c r="D12"/>
      <c r="E12"/>
      <c r="F12"/>
    </row>
    <row r="13" spans="1:6" ht="15.75">
      <c r="A13" s="101">
        <v>1</v>
      </c>
      <c r="B13" s="102" t="s">
        <v>517</v>
      </c>
      <c r="C13" s="1" t="s">
        <v>553</v>
      </c>
      <c r="D13"/>
      <c r="E13"/>
      <c r="F13"/>
    </row>
    <row r="14" spans="1:6" ht="78.75">
      <c r="A14" s="101">
        <v>2</v>
      </c>
      <c r="B14" s="102" t="s">
        <v>518</v>
      </c>
      <c r="C14" s="1" t="s">
        <v>612</v>
      </c>
      <c r="D14"/>
      <c r="E14"/>
      <c r="F14"/>
    </row>
    <row r="15" spans="1:6" ht="15.75">
      <c r="A15" s="101">
        <v>3</v>
      </c>
      <c r="B15" s="102" t="s">
        <v>519</v>
      </c>
      <c r="C15" s="1">
        <v>2026</v>
      </c>
      <c r="D15"/>
      <c r="E15"/>
      <c r="F15"/>
    </row>
    <row r="16" spans="1:6" ht="47.25">
      <c r="A16" s="101">
        <v>4</v>
      </c>
      <c r="B16" s="102" t="s">
        <v>520</v>
      </c>
      <c r="C16" s="1" t="s">
        <v>554</v>
      </c>
      <c r="D16"/>
      <c r="E16"/>
      <c r="F16"/>
    </row>
    <row r="17" spans="1:6" ht="47.25">
      <c r="A17" s="101">
        <v>5</v>
      </c>
      <c r="B17" s="102" t="s">
        <v>521</v>
      </c>
      <c r="C17" s="1" t="s">
        <v>554</v>
      </c>
      <c r="D17"/>
      <c r="E17"/>
      <c r="F17"/>
    </row>
    <row r="18" spans="1:6">
      <c r="A18"/>
      <c r="B18"/>
      <c r="C18"/>
      <c r="D18"/>
      <c r="E18"/>
      <c r="F18"/>
    </row>
    <row r="19" spans="1:6">
      <c r="A19"/>
      <c r="B19"/>
      <c r="C19"/>
      <c r="D19"/>
      <c r="E19"/>
      <c r="F19"/>
    </row>
    <row r="20" spans="1:6" ht="45.75" customHeight="1">
      <c r="A20" s="201" t="s">
        <v>524</v>
      </c>
      <c r="B20" s="201"/>
      <c r="C20" s="201"/>
      <c r="D20" s="201"/>
      <c r="E20" s="201"/>
      <c r="F20" s="201"/>
    </row>
    <row r="21" spans="1:6" ht="63">
      <c r="A21" s="103" t="s">
        <v>132</v>
      </c>
      <c r="B21" s="103" t="s">
        <v>527</v>
      </c>
      <c r="C21" s="103" t="s">
        <v>528</v>
      </c>
      <c r="D21" s="103" t="s">
        <v>525</v>
      </c>
      <c r="E21" s="103" t="s">
        <v>522</v>
      </c>
      <c r="F21" s="103" t="s">
        <v>523</v>
      </c>
    </row>
    <row r="22" spans="1:6" ht="240">
      <c r="A22" s="10">
        <v>1</v>
      </c>
      <c r="B22" s="10" t="s">
        <v>555</v>
      </c>
      <c r="C22" s="40" t="s">
        <v>556</v>
      </c>
      <c r="D22" s="171">
        <v>45980</v>
      </c>
      <c r="E22" s="10" t="s">
        <v>613</v>
      </c>
      <c r="F22" s="40" t="s">
        <v>557</v>
      </c>
    </row>
    <row r="23" spans="1:6">
      <c r="A23" s="10"/>
      <c r="B23" s="10"/>
      <c r="C23" s="10"/>
      <c r="D23" s="10"/>
      <c r="E23" s="10"/>
      <c r="F23" s="10"/>
    </row>
    <row r="24" spans="1:6">
      <c r="A24" s="10"/>
      <c r="B24" s="10"/>
      <c r="C24" s="10"/>
      <c r="D24" s="10"/>
      <c r="E24" s="10"/>
      <c r="F24" s="10"/>
    </row>
    <row r="25" spans="1:6">
      <c r="A25" s="10"/>
      <c r="B25" s="10"/>
      <c r="C25" s="10"/>
      <c r="D25" s="10"/>
      <c r="E25" s="10"/>
      <c r="F25" s="10"/>
    </row>
    <row r="26" spans="1:6">
      <c r="A26" s="10"/>
      <c r="B26" s="10"/>
      <c r="C26" s="10"/>
      <c r="D26" s="10"/>
      <c r="E26" s="10"/>
      <c r="F26" s="10"/>
    </row>
    <row r="27" spans="1:6">
      <c r="A27" s="10"/>
      <c r="B27" s="10"/>
      <c r="C27" s="10"/>
      <c r="D27" s="10"/>
      <c r="E27" s="10"/>
      <c r="F27" s="10"/>
    </row>
    <row r="28" spans="1:6">
      <c r="A28" s="10"/>
      <c r="B28" s="10"/>
      <c r="C28" s="10"/>
      <c r="D28" s="10"/>
      <c r="E28" s="10"/>
      <c r="F28" s="10"/>
    </row>
  </sheetData>
  <sheetProtection password="C2BA" sheet="1" objects="1" scenarios="1" formatCells="0" formatColumns="0" formatRows="0" insertHyperlinks="0" sort="0" autoFilter="0"/>
  <mergeCells count="10">
    <mergeCell ref="A10:C10"/>
    <mergeCell ref="A6:C6"/>
    <mergeCell ref="A20:F20"/>
    <mergeCell ref="A7:C7"/>
    <mergeCell ref="A8:C8"/>
    <mergeCell ref="A1:C1"/>
    <mergeCell ref="A2:C2"/>
    <mergeCell ref="A3:C3"/>
    <mergeCell ref="A4:C4"/>
    <mergeCell ref="A5:C5"/>
  </mergeCells>
  <conditionalFormatting sqref="A4:C4">
    <cfRule type="expression" dxfId="119" priority="13">
      <formula>ISBLANK($A$4)</formula>
    </cfRule>
  </conditionalFormatting>
  <conditionalFormatting sqref="A7:C7">
    <cfRule type="expression" dxfId="118" priority="7">
      <formula>ISBLANK($A$7)</formula>
    </cfRule>
  </conditionalFormatting>
  <conditionalFormatting sqref="C13:C15">
    <cfRule type="expression" dxfId="117" priority="6">
      <formula>ISBLANK(C13)</formula>
    </cfRule>
  </conditionalFormatting>
  <conditionalFormatting sqref="C16:C17">
    <cfRule type="expression" dxfId="116" priority="5">
      <formula>AND(IF(ISERR(SEARCH("предусматривается",TRIM(C16))),TRUE,SEARCH("предусматривается",TRIM(C16))&lt;&gt;1),IF(ISERR(SEARCH("не предусматривается",TRIM(C16))),TRUE,SEARCH("не предусматривается",TRIM(C16))&lt;&gt;1))</formula>
    </cfRule>
  </conditionalFormatting>
  <conditionalFormatting sqref="A1:XFD1048576">
    <cfRule type="expression" dxfId="115" priority="1">
      <formula>CELL("защита",A1)</formula>
    </cfRule>
  </conditionalFormatting>
  <conditionalFormatting sqref="A22:F1048576">
    <cfRule type="expression" dxfId="114" priority="2">
      <formula>ISBLANK(A22)</formula>
    </cfRule>
  </conditionalFormatting>
  <pageMargins left="0.7" right="0.7" top="0.75" bottom="0.75" header="0.3" footer="0.3"/>
  <pageSetup paperSize="9" scale="44" orientation="portrait"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1">
    <tabColor rgb="FF00B050"/>
    <pageSetUpPr fitToPage="1"/>
  </sheetPr>
  <dimension ref="A1:V38"/>
  <sheetViews>
    <sheetView view="pageBreakPreview" topLeftCell="A16" zoomScale="70" zoomScaleNormal="70" zoomScaleSheetLayoutView="70" workbookViewId="0">
      <selection activeCell="C38" sqref="C38"/>
    </sheetView>
  </sheetViews>
  <sheetFormatPr defaultRowHeight="15"/>
  <cols>
    <col min="1" max="1" width="6.140625" style="9" customWidth="1"/>
    <col min="2" max="2" width="67.7109375" style="9" customWidth="1"/>
    <col min="3" max="3" width="99.42578125" style="9" customWidth="1"/>
    <col min="4" max="4" width="12" style="9" customWidth="1"/>
    <col min="5" max="5" width="14.42578125" style="9" customWidth="1"/>
    <col min="6" max="6" width="36.5703125" style="9" customWidth="1"/>
    <col min="7" max="7" width="20" style="9" customWidth="1"/>
    <col min="8" max="8" width="25.5703125" style="9" customWidth="1"/>
    <col min="9" max="9" width="16.42578125" style="9" customWidth="1"/>
    <col min="10" max="16384" width="9.140625" style="9"/>
  </cols>
  <sheetData>
    <row r="1" spans="1:22" s="84" customFormat="1" ht="18.75" customHeight="1">
      <c r="A1" s="204"/>
      <c r="B1" s="204"/>
      <c r="C1" s="204"/>
    </row>
    <row r="2" spans="1:22" s="84" customFormat="1" ht="20.25">
      <c r="A2" s="195" t="s">
        <v>510</v>
      </c>
      <c r="B2" s="195"/>
      <c r="C2" s="195"/>
      <c r="H2" s="85"/>
    </row>
    <row r="3" spans="1:22" s="84" customFormat="1" ht="18.75">
      <c r="A3" s="196"/>
      <c r="B3" s="196"/>
      <c r="C3" s="196"/>
      <c r="D3" s="86"/>
      <c r="E3" s="86"/>
      <c r="F3" s="86"/>
      <c r="G3" s="86"/>
      <c r="H3" s="86"/>
      <c r="I3" s="80"/>
      <c r="J3" s="80"/>
      <c r="K3" s="80"/>
      <c r="L3" s="80"/>
      <c r="M3" s="80"/>
      <c r="N3" s="80"/>
      <c r="O3" s="80"/>
      <c r="P3" s="80"/>
      <c r="Q3" s="80"/>
      <c r="R3" s="80"/>
      <c r="S3" s="80"/>
      <c r="T3" s="80"/>
      <c r="U3" s="80"/>
      <c r="V3" s="80"/>
    </row>
    <row r="4" spans="1:22" s="84" customFormat="1" ht="18.75">
      <c r="A4" s="207" t="str">
        <f>IF(ISBLANK('1'!A4:C4),CONCATENATE("На вкладке 1 файла заполните показатель"," '",'1'!A5:C5,"' "),'1'!A4:C4)</f>
        <v>Акционерное общество "Салехардэнерго"</v>
      </c>
      <c r="B4" s="207"/>
      <c r="C4" s="207"/>
      <c r="D4" s="81"/>
      <c r="E4" s="81"/>
      <c r="F4" s="81"/>
      <c r="G4" s="81"/>
      <c r="H4" s="81"/>
      <c r="I4" s="80"/>
      <c r="J4" s="80"/>
      <c r="K4" s="80"/>
      <c r="L4" s="80"/>
      <c r="M4" s="80"/>
      <c r="N4" s="80"/>
      <c r="O4" s="80"/>
      <c r="P4" s="80"/>
      <c r="Q4" s="80"/>
      <c r="R4" s="80"/>
      <c r="S4" s="80"/>
      <c r="T4" s="80"/>
      <c r="U4" s="80"/>
      <c r="V4" s="80"/>
    </row>
    <row r="5" spans="1:22" s="84" customFormat="1" ht="18.75">
      <c r="A5" s="200" t="s">
        <v>511</v>
      </c>
      <c r="B5" s="200"/>
      <c r="C5" s="200"/>
      <c r="D5" s="82"/>
      <c r="E5" s="82"/>
      <c r="F5" s="82"/>
      <c r="G5" s="82"/>
      <c r="H5" s="82"/>
      <c r="I5" s="80"/>
      <c r="J5" s="80"/>
      <c r="K5" s="80"/>
      <c r="L5" s="80"/>
      <c r="M5" s="80"/>
      <c r="N5" s="80"/>
      <c r="O5" s="80"/>
      <c r="P5" s="80"/>
      <c r="Q5" s="80"/>
      <c r="R5" s="80"/>
      <c r="S5" s="80"/>
      <c r="T5" s="80"/>
      <c r="U5" s="80"/>
      <c r="V5" s="80"/>
    </row>
    <row r="6" spans="1:22" s="84" customFormat="1" ht="18.75">
      <c r="A6" s="205"/>
      <c r="B6" s="205"/>
      <c r="C6" s="205"/>
      <c r="D6" s="86"/>
      <c r="E6" s="86"/>
      <c r="F6" s="86"/>
      <c r="G6" s="86"/>
      <c r="H6" s="86"/>
      <c r="I6" s="80"/>
      <c r="J6" s="80"/>
      <c r="K6" s="80"/>
      <c r="L6" s="80"/>
      <c r="M6" s="80"/>
      <c r="N6" s="80"/>
      <c r="O6" s="80"/>
      <c r="P6" s="80"/>
      <c r="Q6" s="80"/>
      <c r="R6" s="80"/>
      <c r="S6" s="80"/>
      <c r="T6" s="80"/>
      <c r="U6" s="80"/>
      <c r="V6" s="80"/>
    </row>
    <row r="7" spans="1:22" s="84" customFormat="1" ht="18.75">
      <c r="A7" s="207" t="str">
        <f>IF(ISBLANK('1'!C13),CONCATENATE("В разделе 1 формы заполните показатель"," '",'1'!B13,"' "),'1'!C13)</f>
        <v>L_Салехардэнерго-01</v>
      </c>
      <c r="B7" s="207"/>
      <c r="C7" s="207"/>
      <c r="D7" s="81"/>
      <c r="E7" s="81"/>
      <c r="F7" s="81"/>
      <c r="G7" s="81"/>
      <c r="H7" s="81"/>
      <c r="I7" s="80"/>
      <c r="J7" s="80"/>
      <c r="K7" s="80"/>
      <c r="L7" s="80"/>
      <c r="M7" s="80"/>
      <c r="N7" s="80"/>
      <c r="O7" s="80"/>
      <c r="P7" s="80"/>
      <c r="Q7" s="80"/>
      <c r="R7" s="80"/>
      <c r="S7" s="80"/>
      <c r="T7" s="80"/>
      <c r="U7" s="80"/>
      <c r="V7" s="80"/>
    </row>
    <row r="8" spans="1:22" s="84" customFormat="1" ht="18.75">
      <c r="A8" s="200" t="s">
        <v>512</v>
      </c>
      <c r="B8" s="200"/>
      <c r="C8" s="200"/>
      <c r="D8" s="82"/>
      <c r="E8" s="82"/>
      <c r="F8" s="82"/>
      <c r="G8" s="82"/>
      <c r="H8" s="82"/>
      <c r="I8" s="80"/>
      <c r="J8" s="80"/>
      <c r="K8" s="80"/>
      <c r="L8" s="80"/>
      <c r="M8" s="80"/>
      <c r="N8" s="80"/>
      <c r="O8" s="80"/>
      <c r="P8" s="80"/>
      <c r="Q8" s="80"/>
      <c r="R8" s="80"/>
      <c r="S8" s="80"/>
      <c r="T8" s="80"/>
      <c r="U8" s="80"/>
      <c r="V8" s="80"/>
    </row>
    <row r="9" spans="1:22" s="84" customFormat="1" ht="15.75" customHeight="1">
      <c r="A9" s="205"/>
      <c r="B9" s="205"/>
      <c r="C9" s="205"/>
      <c r="D9" s="87"/>
      <c r="E9" s="87"/>
      <c r="F9" s="87"/>
      <c r="G9" s="87"/>
      <c r="H9" s="87"/>
      <c r="I9" s="87"/>
      <c r="J9" s="87"/>
      <c r="K9" s="87"/>
      <c r="L9" s="87"/>
      <c r="M9" s="87"/>
      <c r="N9" s="87"/>
      <c r="O9" s="87"/>
      <c r="P9" s="87"/>
      <c r="Q9" s="87"/>
      <c r="R9" s="87"/>
      <c r="S9" s="87"/>
      <c r="T9" s="87"/>
      <c r="U9" s="87"/>
      <c r="V9" s="87"/>
    </row>
    <row r="10" spans="1:22" s="88" customFormat="1" ht="24" customHeight="1">
      <c r="A10" s="207" t="str">
        <f>IF(ISBLANK('1'!C14),CONCATENATE("В разделе 1 формы заполните показатель"," '",'1'!B14,"' "),'1'!C14)</f>
        <v>Создание автоматизированной интелектуальной системы коммерческого учета электрической энергии (АИСКУЭ) в многоквартирных домах в зоне деятельности Гарантирующего поставщика АО "Салехардэнерго" на 2027-2029 гг.</v>
      </c>
      <c r="B10" s="207"/>
      <c r="C10" s="207"/>
      <c r="D10" s="81"/>
      <c r="E10" s="81"/>
      <c r="F10" s="81"/>
      <c r="G10" s="81"/>
      <c r="H10" s="81"/>
      <c r="I10" s="81"/>
      <c r="J10" s="81"/>
      <c r="K10" s="81"/>
      <c r="L10" s="81"/>
      <c r="M10" s="81"/>
      <c r="N10" s="81"/>
      <c r="O10" s="81"/>
      <c r="P10" s="81"/>
      <c r="Q10" s="81"/>
      <c r="R10" s="81"/>
      <c r="S10" s="81"/>
      <c r="T10" s="81"/>
      <c r="U10" s="81"/>
      <c r="V10" s="81"/>
    </row>
    <row r="11" spans="1:22" s="88" customFormat="1" ht="15" customHeight="1">
      <c r="A11" s="200" t="s">
        <v>513</v>
      </c>
      <c r="B11" s="200"/>
      <c r="C11" s="200"/>
      <c r="D11" s="82"/>
      <c r="E11" s="82"/>
      <c r="F11" s="82"/>
      <c r="G11" s="82"/>
      <c r="H11" s="82"/>
      <c r="I11" s="82"/>
      <c r="J11" s="82"/>
      <c r="K11" s="82"/>
      <c r="L11" s="82"/>
      <c r="M11" s="82"/>
      <c r="N11" s="82"/>
      <c r="O11" s="82"/>
      <c r="P11" s="82"/>
      <c r="Q11" s="82"/>
      <c r="R11" s="82"/>
      <c r="S11" s="82"/>
      <c r="T11" s="82"/>
      <c r="U11" s="82"/>
      <c r="V11" s="82"/>
    </row>
    <row r="12" spans="1:22" s="88" customFormat="1" ht="15" customHeight="1">
      <c r="A12" s="196"/>
      <c r="B12" s="196"/>
      <c r="C12" s="196"/>
      <c r="D12" s="87"/>
      <c r="E12" s="87"/>
      <c r="F12" s="87"/>
      <c r="G12" s="87"/>
      <c r="H12" s="87"/>
      <c r="I12" s="87"/>
      <c r="J12" s="87"/>
      <c r="K12" s="87"/>
      <c r="L12" s="87"/>
      <c r="M12" s="87"/>
      <c r="N12" s="87"/>
      <c r="O12" s="87"/>
      <c r="P12" s="87"/>
      <c r="Q12" s="87"/>
      <c r="R12" s="87"/>
      <c r="S12" s="87"/>
    </row>
    <row r="13" spans="1:22" s="88" customFormat="1" ht="36.75" customHeight="1">
      <c r="A13" s="206"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206"/>
      <c r="C13" s="206"/>
      <c r="E13" s="89"/>
      <c r="F13" s="89"/>
      <c r="G13" s="89"/>
      <c r="H13" s="89"/>
      <c r="I13" s="89"/>
      <c r="J13" s="89"/>
      <c r="K13" s="89"/>
      <c r="L13" s="89"/>
      <c r="M13" s="89"/>
      <c r="N13" s="89"/>
      <c r="O13" s="89"/>
      <c r="P13" s="89"/>
      <c r="Q13" s="89"/>
      <c r="R13" s="89"/>
      <c r="S13" s="89"/>
      <c r="T13" s="89"/>
      <c r="U13" s="89"/>
      <c r="V13" s="89"/>
    </row>
    <row r="14" spans="1:22" s="88" customFormat="1" ht="19.5" customHeight="1">
      <c r="A14" s="105"/>
      <c r="B14" s="105"/>
      <c r="C14" s="105"/>
      <c r="E14" s="89"/>
      <c r="F14" s="89"/>
      <c r="G14" s="89"/>
      <c r="H14" s="89"/>
      <c r="I14" s="89"/>
      <c r="J14" s="89"/>
      <c r="K14" s="89"/>
      <c r="L14" s="89"/>
      <c r="M14" s="89"/>
      <c r="N14" s="89"/>
      <c r="O14" s="89"/>
      <c r="P14" s="89"/>
      <c r="Q14" s="89"/>
      <c r="R14" s="89"/>
      <c r="S14" s="89"/>
      <c r="T14" s="89"/>
      <c r="U14" s="89"/>
      <c r="V14" s="89"/>
    </row>
    <row r="15" spans="1:22" s="88" customFormat="1" ht="96.75" customHeight="1">
      <c r="A15" s="199" t="s">
        <v>305</v>
      </c>
      <c r="B15" s="199"/>
      <c r="C15" s="199"/>
      <c r="E15" s="89"/>
      <c r="F15" s="89"/>
      <c r="G15" s="89"/>
      <c r="H15" s="89"/>
      <c r="I15" s="89"/>
      <c r="J15" s="89"/>
      <c r="K15" s="89"/>
      <c r="L15" s="89"/>
      <c r="M15" s="89"/>
      <c r="N15" s="89"/>
      <c r="O15" s="89"/>
      <c r="P15" s="89"/>
      <c r="Q15" s="89"/>
      <c r="R15" s="89"/>
      <c r="S15" s="89"/>
      <c r="T15" s="89"/>
      <c r="U15" s="89"/>
      <c r="V15" s="89"/>
    </row>
    <row r="16" spans="1:22" s="88" customFormat="1" ht="15" customHeight="1">
      <c r="A16" s="203"/>
      <c r="B16" s="203"/>
      <c r="C16" s="203"/>
      <c r="D16" s="82"/>
      <c r="E16" s="82"/>
      <c r="F16" s="82"/>
      <c r="G16" s="82"/>
      <c r="H16" s="82"/>
      <c r="I16" s="87"/>
      <c r="J16" s="87"/>
      <c r="K16" s="87"/>
      <c r="L16" s="87"/>
      <c r="M16" s="87"/>
      <c r="N16" s="87"/>
      <c r="O16" s="87"/>
      <c r="P16" s="87"/>
      <c r="Q16" s="87"/>
      <c r="R16" s="87"/>
      <c r="S16" s="87"/>
    </row>
    <row r="17" spans="1:19" s="88" customFormat="1" ht="39.75" customHeight="1">
      <c r="A17" s="99" t="s">
        <v>132</v>
      </c>
      <c r="B17" s="100" t="s">
        <v>19</v>
      </c>
      <c r="C17" s="99" t="s">
        <v>18</v>
      </c>
      <c r="D17" s="82"/>
      <c r="E17" s="82"/>
      <c r="F17" s="82"/>
      <c r="G17" s="82"/>
      <c r="H17" s="82"/>
      <c r="I17" s="87"/>
      <c r="J17" s="87"/>
      <c r="K17" s="87"/>
      <c r="L17" s="87"/>
      <c r="M17" s="87"/>
      <c r="N17" s="87"/>
      <c r="O17" s="87"/>
      <c r="P17" s="87"/>
      <c r="Q17" s="87"/>
      <c r="R17" s="87"/>
      <c r="S17" s="87"/>
    </row>
    <row r="18" spans="1:19" s="88" customFormat="1" ht="16.5" customHeight="1">
      <c r="A18" s="99">
        <v>1</v>
      </c>
      <c r="B18" s="100">
        <v>2</v>
      </c>
      <c r="C18" s="99">
        <v>3</v>
      </c>
      <c r="D18" s="82"/>
      <c r="E18" s="82"/>
      <c r="F18" s="82"/>
      <c r="G18" s="82"/>
      <c r="H18" s="82"/>
      <c r="I18" s="87"/>
      <c r="J18" s="87"/>
      <c r="K18" s="87"/>
      <c r="L18" s="87"/>
      <c r="M18" s="87"/>
      <c r="N18" s="87"/>
      <c r="O18" s="87"/>
      <c r="P18" s="87"/>
      <c r="Q18" s="87"/>
      <c r="R18" s="87"/>
      <c r="S18" s="87"/>
    </row>
    <row r="19" spans="1:19" s="88" customFormat="1" ht="47.25">
      <c r="A19" s="111" t="s">
        <v>17</v>
      </c>
      <c r="B19" s="102" t="s">
        <v>115</v>
      </c>
      <c r="C19" s="2" t="s">
        <v>558</v>
      </c>
      <c r="D19" s="82"/>
      <c r="E19" s="82"/>
      <c r="I19" s="87"/>
      <c r="J19" s="87"/>
      <c r="K19" s="87"/>
      <c r="L19" s="87"/>
      <c r="M19" s="87"/>
      <c r="N19" s="87"/>
      <c r="O19" s="87"/>
      <c r="P19" s="87"/>
      <c r="Q19" s="87"/>
      <c r="R19" s="87"/>
    </row>
    <row r="20" spans="1:19" s="88" customFormat="1" ht="31.5">
      <c r="A20" s="111" t="s">
        <v>16</v>
      </c>
      <c r="B20" s="102" t="s">
        <v>144</v>
      </c>
      <c r="C20" s="2" t="s">
        <v>559</v>
      </c>
      <c r="D20" s="82"/>
      <c r="E20" s="82"/>
      <c r="F20" s="82"/>
      <c r="G20" s="82"/>
      <c r="H20" s="87"/>
      <c r="I20" s="87"/>
      <c r="J20" s="87"/>
      <c r="K20" s="87"/>
      <c r="L20" s="87"/>
      <c r="M20" s="87"/>
      <c r="N20" s="87"/>
      <c r="O20" s="87"/>
      <c r="P20" s="87"/>
      <c r="Q20" s="87"/>
      <c r="R20" s="87"/>
    </row>
    <row r="21" spans="1:19" s="88" customFormat="1" ht="31.5">
      <c r="A21" s="111" t="s">
        <v>15</v>
      </c>
      <c r="B21" s="102" t="s">
        <v>23</v>
      </c>
      <c r="C21" s="2" t="s">
        <v>560</v>
      </c>
      <c r="D21" s="82"/>
      <c r="E21" s="82"/>
      <c r="F21" s="82"/>
      <c r="G21" s="82"/>
      <c r="H21" s="87"/>
      <c r="I21" s="87"/>
      <c r="J21" s="87"/>
      <c r="K21" s="87"/>
      <c r="L21" s="87"/>
      <c r="M21" s="87"/>
      <c r="N21" s="87"/>
      <c r="O21" s="87"/>
      <c r="P21" s="87"/>
      <c r="Q21" s="87"/>
      <c r="R21" s="87"/>
    </row>
    <row r="22" spans="1:19" s="88" customFormat="1" ht="78.75">
      <c r="A22" s="111" t="s">
        <v>14</v>
      </c>
      <c r="B22" s="102" t="s">
        <v>147</v>
      </c>
      <c r="C22" s="2" t="s">
        <v>561</v>
      </c>
      <c r="D22" s="82"/>
      <c r="E22" s="82"/>
      <c r="F22" s="82"/>
      <c r="G22" s="82"/>
      <c r="H22" s="87"/>
      <c r="I22" s="87"/>
      <c r="J22" s="87"/>
      <c r="K22" s="87"/>
      <c r="L22" s="87"/>
      <c r="M22" s="87"/>
      <c r="N22" s="87"/>
      <c r="O22" s="87"/>
      <c r="P22" s="87"/>
      <c r="Q22" s="87"/>
      <c r="R22" s="87"/>
    </row>
    <row r="23" spans="1:19" s="88" customFormat="1" ht="94.5">
      <c r="A23" s="111" t="s">
        <v>12</v>
      </c>
      <c r="B23" s="102" t="s">
        <v>148</v>
      </c>
      <c r="C23" s="2" t="s">
        <v>561</v>
      </c>
      <c r="D23" s="82"/>
      <c r="E23" s="82"/>
      <c r="F23" s="82"/>
      <c r="G23" s="82"/>
      <c r="H23" s="87"/>
      <c r="I23" s="87"/>
      <c r="J23" s="87"/>
      <c r="K23" s="87"/>
      <c r="L23" s="87"/>
      <c r="M23" s="87"/>
      <c r="N23" s="87"/>
      <c r="O23" s="87"/>
      <c r="P23" s="87"/>
      <c r="Q23" s="87"/>
      <c r="R23" s="87"/>
    </row>
    <row r="24" spans="1:19" s="88" customFormat="1" ht="94.5">
      <c r="A24" s="111" t="s">
        <v>11</v>
      </c>
      <c r="B24" s="102" t="s">
        <v>149</v>
      </c>
      <c r="C24" s="2" t="s">
        <v>561</v>
      </c>
      <c r="D24" s="82"/>
      <c r="E24" s="82"/>
      <c r="F24" s="82"/>
      <c r="G24" s="82"/>
      <c r="H24" s="87"/>
      <c r="I24" s="87"/>
      <c r="J24" s="87"/>
      <c r="K24" s="87"/>
      <c r="L24" s="87"/>
      <c r="M24" s="87"/>
      <c r="N24" s="87"/>
      <c r="O24" s="87"/>
      <c r="P24" s="87"/>
      <c r="Q24" s="87"/>
      <c r="R24" s="87"/>
    </row>
    <row r="25" spans="1:19" s="88" customFormat="1" ht="63">
      <c r="A25" s="111" t="s">
        <v>9</v>
      </c>
      <c r="B25" s="102" t="s">
        <v>533</v>
      </c>
      <c r="C25" s="2" t="s">
        <v>561</v>
      </c>
      <c r="D25" s="82"/>
      <c r="E25" s="82"/>
      <c r="F25" s="82"/>
      <c r="G25" s="82"/>
      <c r="H25" s="87"/>
      <c r="I25" s="87"/>
      <c r="J25" s="87"/>
      <c r="K25" s="87"/>
      <c r="L25" s="87"/>
      <c r="M25" s="87"/>
      <c r="N25" s="87"/>
      <c r="O25" s="87"/>
      <c r="P25" s="87"/>
      <c r="Q25" s="87"/>
      <c r="R25" s="87"/>
    </row>
    <row r="26" spans="1:19" s="88" customFormat="1" ht="78.75">
      <c r="A26" s="111" t="s">
        <v>8</v>
      </c>
      <c r="B26" s="102" t="s">
        <v>146</v>
      </c>
      <c r="C26" s="2" t="s">
        <v>561</v>
      </c>
      <c r="D26" s="82"/>
      <c r="E26" s="82"/>
      <c r="F26" s="82"/>
      <c r="G26" s="82"/>
      <c r="H26" s="87"/>
      <c r="I26" s="87"/>
      <c r="J26" s="87"/>
      <c r="K26" s="87"/>
      <c r="L26" s="87"/>
      <c r="M26" s="87"/>
      <c r="N26" s="87"/>
      <c r="O26" s="87"/>
      <c r="P26" s="87"/>
      <c r="Q26" s="87"/>
      <c r="R26" s="87"/>
    </row>
    <row r="27" spans="1:19" s="88" customFormat="1" ht="141.75">
      <c r="A27" s="111" t="s">
        <v>22</v>
      </c>
      <c r="B27" s="102" t="s">
        <v>145</v>
      </c>
      <c r="C27" s="2" t="s">
        <v>562</v>
      </c>
      <c r="D27" s="82"/>
      <c r="E27" s="82"/>
      <c r="F27" s="82"/>
      <c r="G27" s="82"/>
      <c r="H27" s="87"/>
      <c r="I27" s="87"/>
      <c r="J27" s="87"/>
      <c r="K27" s="87"/>
      <c r="L27" s="87"/>
      <c r="M27" s="87"/>
      <c r="N27" s="87"/>
      <c r="O27" s="87"/>
      <c r="P27" s="87"/>
      <c r="Q27" s="87"/>
      <c r="R27" s="87"/>
    </row>
    <row r="28" spans="1:19" ht="157.5">
      <c r="A28" s="111" t="s">
        <v>21</v>
      </c>
      <c r="B28" s="102" t="s">
        <v>151</v>
      </c>
      <c r="C28" s="2" t="s">
        <v>561</v>
      </c>
    </row>
    <row r="29" spans="1:19" ht="94.5">
      <c r="A29" s="111" t="s">
        <v>20</v>
      </c>
      <c r="B29" s="102" t="s">
        <v>152</v>
      </c>
      <c r="C29" s="2" t="s">
        <v>561</v>
      </c>
    </row>
    <row r="30" spans="1:19" ht="126">
      <c r="A30" s="111" t="s">
        <v>120</v>
      </c>
      <c r="B30" s="102" t="s">
        <v>150</v>
      </c>
      <c r="C30" s="2" t="s">
        <v>561</v>
      </c>
    </row>
    <row r="31" spans="1:19" ht="141.75">
      <c r="A31" s="111" t="s">
        <v>116</v>
      </c>
      <c r="B31" s="102" t="s">
        <v>211</v>
      </c>
      <c r="C31" s="2" t="s">
        <v>561</v>
      </c>
    </row>
    <row r="32" spans="1:19" ht="110.25">
      <c r="A32" s="111" t="s">
        <v>121</v>
      </c>
      <c r="B32" s="102" t="s">
        <v>534</v>
      </c>
      <c r="C32" s="2" t="s">
        <v>561</v>
      </c>
    </row>
    <row r="33" spans="1:3" ht="94.5">
      <c r="A33" s="111" t="s">
        <v>117</v>
      </c>
      <c r="B33" s="102" t="s">
        <v>153</v>
      </c>
      <c r="C33" s="2" t="s">
        <v>561</v>
      </c>
    </row>
    <row r="34" spans="1:3" ht="141.75">
      <c r="A34" s="111" t="s">
        <v>122</v>
      </c>
      <c r="B34" s="102" t="s">
        <v>154</v>
      </c>
      <c r="C34" s="2" t="s">
        <v>558</v>
      </c>
    </row>
    <row r="35" spans="1:3" ht="157.5">
      <c r="A35" s="111" t="s">
        <v>118</v>
      </c>
      <c r="B35" s="106" t="s">
        <v>319</v>
      </c>
      <c r="C35" s="2" t="s">
        <v>558</v>
      </c>
    </row>
    <row r="36" spans="1:3" ht="236.25">
      <c r="A36" s="111" t="s">
        <v>123</v>
      </c>
      <c r="B36" s="106" t="s">
        <v>320</v>
      </c>
      <c r="C36" s="2" t="s">
        <v>558</v>
      </c>
    </row>
    <row r="37" spans="1:3" ht="126">
      <c r="A37" s="111" t="s">
        <v>119</v>
      </c>
      <c r="B37" s="106" t="s">
        <v>321</v>
      </c>
      <c r="C37" s="2" t="s">
        <v>558</v>
      </c>
    </row>
    <row r="38" spans="1:3" ht="252">
      <c r="A38" s="111">
        <v>20</v>
      </c>
      <c r="B38" s="106" t="s">
        <v>514</v>
      </c>
      <c r="C38" s="2" t="s">
        <v>558</v>
      </c>
    </row>
  </sheetData>
  <sheetProtection password="C33A" sheet="1" objects="1" scenarios="1"/>
  <mergeCells count="15">
    <mergeCell ref="A16:C16"/>
    <mergeCell ref="A15:C15"/>
    <mergeCell ref="A1:C1"/>
    <mergeCell ref="A3:C3"/>
    <mergeCell ref="A6:C6"/>
    <mergeCell ref="A9:C9"/>
    <mergeCell ref="A12:C12"/>
    <mergeCell ref="A13:C13"/>
    <mergeCell ref="A5:C5"/>
    <mergeCell ref="A11:C11"/>
    <mergeCell ref="A2:C2"/>
    <mergeCell ref="A4:C4"/>
    <mergeCell ref="A7:C7"/>
    <mergeCell ref="A8:C8"/>
    <mergeCell ref="A10:C10"/>
  </mergeCells>
  <conditionalFormatting sqref="C19:C38">
    <cfRule type="expression" dxfId="113" priority="4">
      <formula>ISBLANK(C19)</formula>
    </cfRule>
  </conditionalFormatting>
  <conditionalFormatting sqref="A1:XFD1048576">
    <cfRule type="expression" dxfId="112" priority="1">
      <formula>CELL("защита",A1)</formula>
    </cfRule>
  </conditionalFormatting>
  <pageMargins left="0.70866141732283472" right="0.70866141732283472" top="0.74803149606299213" bottom="0.74803149606299213" header="0.31496062992125984" footer="0.31496062992125984"/>
  <pageSetup paperSize="9" scale="50"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tabColor rgb="FF00B050"/>
    <pageSetUpPr fitToPage="1"/>
  </sheetPr>
  <dimension ref="A1:U39"/>
  <sheetViews>
    <sheetView view="pageBreakPreview" topLeftCell="A10" zoomScale="60" zoomScaleNormal="80" workbookViewId="0">
      <selection activeCell="C28" sqref="C28"/>
    </sheetView>
  </sheetViews>
  <sheetFormatPr defaultRowHeight="15"/>
  <cols>
    <col min="1" max="1" width="6.140625" style="9" customWidth="1"/>
    <col min="2" max="2" width="53.5703125" style="9" customWidth="1"/>
    <col min="3" max="3" width="98.28515625" style="9" customWidth="1"/>
    <col min="4" max="4" width="14.42578125" style="9" customWidth="1"/>
    <col min="5" max="5" width="36.5703125" style="9" customWidth="1"/>
    <col min="6" max="6" width="20" style="9" customWidth="1"/>
    <col min="7" max="7" width="25.5703125" style="9" customWidth="1"/>
    <col min="8" max="8" width="16.42578125" style="9" customWidth="1"/>
    <col min="9" max="16384" width="9.140625" style="9"/>
  </cols>
  <sheetData>
    <row r="1" spans="1:21" s="84" customFormat="1" ht="18.75">
      <c r="A1" s="209"/>
      <c r="B1" s="209"/>
      <c r="C1" s="209"/>
      <c r="G1" s="85"/>
    </row>
    <row r="2" spans="1:21" s="84" customFormat="1" ht="20.25">
      <c r="A2" s="195" t="str">
        <f>'2'!A2:C2</f>
        <v>Паспорт инвестиционного проекта</v>
      </c>
      <c r="B2" s="195"/>
      <c r="C2" s="195"/>
      <c r="D2" s="80"/>
      <c r="E2" s="80"/>
      <c r="F2" s="80"/>
      <c r="G2" s="80"/>
      <c r="H2" s="80"/>
      <c r="I2" s="80"/>
      <c r="J2" s="80"/>
      <c r="K2" s="80"/>
      <c r="L2" s="80"/>
      <c r="M2" s="80"/>
      <c r="N2" s="80"/>
      <c r="O2" s="80"/>
      <c r="P2" s="80"/>
      <c r="Q2" s="80"/>
      <c r="R2" s="80"/>
      <c r="S2" s="80"/>
      <c r="T2" s="80"/>
      <c r="U2" s="80"/>
    </row>
    <row r="3" spans="1:21" s="84" customFormat="1" ht="18.75">
      <c r="A3" s="205"/>
      <c r="B3" s="205"/>
      <c r="C3" s="205"/>
      <c r="D3" s="86"/>
      <c r="E3" s="86"/>
      <c r="F3" s="86"/>
      <c r="G3" s="86"/>
      <c r="H3" s="80"/>
      <c r="I3" s="80"/>
      <c r="J3" s="80"/>
      <c r="K3" s="80"/>
      <c r="L3" s="80"/>
      <c r="M3" s="80"/>
      <c r="N3" s="80"/>
      <c r="O3" s="80"/>
      <c r="P3" s="80"/>
      <c r="Q3" s="80"/>
      <c r="R3" s="80"/>
      <c r="S3" s="80"/>
      <c r="T3" s="80"/>
      <c r="U3" s="80"/>
    </row>
    <row r="4" spans="1:21" s="84" customFormat="1" ht="18.75">
      <c r="A4" s="211" t="str">
        <f>IF(ISBLANK('1'!A4:C4),CONCATENATE("На вкладке 1 этого файла заполните показатель"," '",'1'!A5:C5,"' "),'1'!A4:C4)</f>
        <v>Акционерное общество "Салехардэнерго"</v>
      </c>
      <c r="B4" s="211"/>
      <c r="C4" s="211"/>
      <c r="D4" s="81"/>
      <c r="E4" s="81"/>
      <c r="F4" s="81"/>
      <c r="G4" s="81"/>
      <c r="H4" s="80"/>
      <c r="I4" s="80"/>
      <c r="J4" s="80"/>
      <c r="K4" s="80"/>
      <c r="L4" s="80"/>
      <c r="M4" s="80"/>
      <c r="N4" s="80"/>
      <c r="O4" s="80"/>
      <c r="P4" s="80"/>
      <c r="Q4" s="80"/>
      <c r="R4" s="80"/>
      <c r="S4" s="80"/>
      <c r="T4" s="80"/>
      <c r="U4" s="80"/>
    </row>
    <row r="5" spans="1:21" s="84" customFormat="1" ht="18.75">
      <c r="A5" s="200" t="s">
        <v>511</v>
      </c>
      <c r="B5" s="200"/>
      <c r="C5" s="200"/>
      <c r="D5" s="82"/>
      <c r="E5" s="82"/>
      <c r="F5" s="82"/>
      <c r="G5" s="82"/>
      <c r="H5" s="80"/>
      <c r="I5" s="80"/>
      <c r="J5" s="80"/>
      <c r="K5" s="80"/>
      <c r="L5" s="80"/>
      <c r="M5" s="80"/>
      <c r="N5" s="80"/>
      <c r="O5" s="80"/>
      <c r="P5" s="80"/>
      <c r="Q5" s="80"/>
      <c r="R5" s="80"/>
      <c r="S5" s="80"/>
      <c r="T5" s="80"/>
      <c r="U5" s="80"/>
    </row>
    <row r="6" spans="1:21" s="84" customFormat="1" ht="18.75">
      <c r="A6" s="205"/>
      <c r="B6" s="205"/>
      <c r="C6" s="205"/>
      <c r="D6" s="86"/>
      <c r="E6" s="86"/>
      <c r="F6" s="86"/>
      <c r="G6" s="86"/>
      <c r="H6" s="80"/>
      <c r="I6" s="80"/>
      <c r="J6" s="80"/>
      <c r="K6" s="80"/>
      <c r="L6" s="80"/>
      <c r="M6" s="80"/>
      <c r="N6" s="80"/>
      <c r="O6" s="80"/>
      <c r="P6" s="80"/>
      <c r="Q6" s="80"/>
      <c r="R6" s="80"/>
      <c r="S6" s="80"/>
      <c r="T6" s="80"/>
      <c r="U6" s="80"/>
    </row>
    <row r="7" spans="1:21" s="84" customFormat="1" ht="18.75">
      <c r="A7" s="211" t="str">
        <f>IF(ISBLANK('1'!C13),CONCATENATE("В разделе 1 формы заполните показатель"," '",'1'!B13,"' "),'1'!C13)</f>
        <v>L_Салехардэнерго-01</v>
      </c>
      <c r="B7" s="211"/>
      <c r="C7" s="211"/>
      <c r="D7" s="81"/>
      <c r="E7" s="81"/>
      <c r="F7" s="81"/>
      <c r="G7" s="81"/>
      <c r="H7" s="80"/>
      <c r="I7" s="80"/>
      <c r="J7" s="80"/>
      <c r="K7" s="80"/>
      <c r="L7" s="80"/>
      <c r="M7" s="80"/>
      <c r="N7" s="80"/>
      <c r="O7" s="80"/>
      <c r="P7" s="80"/>
      <c r="Q7" s="80"/>
      <c r="R7" s="80"/>
      <c r="S7" s="80"/>
      <c r="T7" s="80"/>
      <c r="U7" s="80"/>
    </row>
    <row r="8" spans="1:21" s="84" customFormat="1" ht="18.75">
      <c r="A8" s="200" t="s">
        <v>512</v>
      </c>
      <c r="B8" s="200"/>
      <c r="C8" s="200"/>
      <c r="D8" s="82"/>
      <c r="E8" s="82"/>
      <c r="F8" s="82"/>
      <c r="G8" s="82"/>
      <c r="H8" s="80"/>
      <c r="I8" s="80"/>
      <c r="J8" s="80"/>
      <c r="K8" s="80"/>
      <c r="L8" s="80"/>
      <c r="M8" s="80"/>
      <c r="N8" s="80"/>
      <c r="O8" s="80"/>
      <c r="P8" s="80"/>
      <c r="Q8" s="80"/>
      <c r="R8" s="80"/>
      <c r="S8" s="80"/>
      <c r="T8" s="80"/>
      <c r="U8" s="80"/>
    </row>
    <row r="9" spans="1:21" s="84" customFormat="1" ht="15.75" customHeight="1">
      <c r="A9" s="205"/>
      <c r="B9" s="205"/>
      <c r="C9" s="205"/>
      <c r="D9" s="87"/>
      <c r="E9" s="87"/>
      <c r="F9" s="87"/>
      <c r="G9" s="87"/>
      <c r="H9" s="87"/>
      <c r="I9" s="87"/>
      <c r="J9" s="87"/>
      <c r="K9" s="87"/>
      <c r="L9" s="87"/>
      <c r="M9" s="87"/>
      <c r="N9" s="87"/>
      <c r="O9" s="87"/>
      <c r="P9" s="87"/>
      <c r="Q9" s="87"/>
      <c r="R9" s="87"/>
      <c r="S9" s="87"/>
      <c r="T9" s="87"/>
      <c r="U9" s="87"/>
    </row>
    <row r="10" spans="1:21" s="88" customFormat="1" ht="18.75">
      <c r="A10" s="211" t="str">
        <f>IF(ISBLANK('1'!C14),CONCATENATE("В разделе 1 формы заполните показатель"," '",'1'!B14,"' "),'1'!C14)</f>
        <v>Создание автоматизированной интелектуальной системы коммерческого учета электрической энергии (АИСКУЭ) в многоквартирных домах в зоне деятельности Гарантирующего поставщика АО "Салехардэнерго" на 2027-2029 гг.</v>
      </c>
      <c r="B10" s="211"/>
      <c r="C10" s="211"/>
      <c r="D10" s="81"/>
      <c r="E10" s="81"/>
      <c r="F10" s="81"/>
      <c r="G10" s="81"/>
      <c r="H10" s="81"/>
      <c r="I10" s="81"/>
      <c r="J10" s="81"/>
      <c r="K10" s="81"/>
      <c r="L10" s="81"/>
      <c r="M10" s="81"/>
      <c r="N10" s="81"/>
      <c r="O10" s="81"/>
      <c r="P10" s="81"/>
      <c r="Q10" s="81"/>
      <c r="R10" s="81"/>
      <c r="S10" s="81"/>
      <c r="T10" s="81"/>
      <c r="U10" s="81"/>
    </row>
    <row r="11" spans="1:21" s="88" customFormat="1" ht="15" customHeight="1">
      <c r="A11" s="200" t="s">
        <v>513</v>
      </c>
      <c r="B11" s="200"/>
      <c r="C11" s="200"/>
      <c r="D11" s="82"/>
      <c r="E11" s="82"/>
      <c r="F11" s="82"/>
      <c r="G11" s="82"/>
      <c r="H11" s="82"/>
      <c r="I11" s="82"/>
      <c r="J11" s="82"/>
      <c r="K11" s="82"/>
      <c r="L11" s="82"/>
      <c r="M11" s="82"/>
      <c r="N11" s="82"/>
      <c r="O11" s="82"/>
      <c r="P11" s="82"/>
      <c r="Q11" s="82"/>
      <c r="R11" s="82"/>
      <c r="S11" s="82"/>
      <c r="T11" s="82"/>
      <c r="U11" s="82"/>
    </row>
    <row r="12" spans="1:21" s="88" customFormat="1" ht="15" customHeight="1">
      <c r="A12" s="205"/>
      <c r="B12" s="205"/>
      <c r="C12" s="205"/>
      <c r="D12" s="87"/>
      <c r="E12" s="87"/>
      <c r="F12" s="87"/>
      <c r="G12" s="87"/>
      <c r="H12" s="87"/>
      <c r="I12" s="87"/>
      <c r="J12" s="87"/>
      <c r="K12" s="87"/>
      <c r="L12" s="87"/>
      <c r="M12" s="87"/>
      <c r="N12" s="87"/>
      <c r="O12" s="87"/>
      <c r="P12" s="87"/>
      <c r="Q12" s="87"/>
      <c r="R12" s="87"/>
    </row>
    <row r="13" spans="1:21" s="88" customFormat="1" ht="27.75" customHeight="1">
      <c r="A13" s="211"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211"/>
      <c r="C13" s="211"/>
      <c r="D13" s="89"/>
      <c r="E13" s="89"/>
      <c r="F13" s="89"/>
      <c r="G13" s="89"/>
      <c r="H13" s="89"/>
      <c r="I13" s="89"/>
      <c r="J13" s="89"/>
      <c r="K13" s="89"/>
      <c r="L13" s="89"/>
      <c r="M13" s="89"/>
      <c r="N13" s="89"/>
      <c r="O13" s="89"/>
      <c r="P13" s="89"/>
      <c r="Q13" s="89"/>
      <c r="R13" s="89"/>
      <c r="S13" s="89"/>
      <c r="T13" s="89"/>
      <c r="U13" s="89"/>
    </row>
    <row r="14" spans="1:21" s="88" customFormat="1" ht="16.5" customHeight="1">
      <c r="A14" s="210"/>
      <c r="B14" s="210"/>
      <c r="C14" s="210"/>
      <c r="D14" s="89"/>
      <c r="E14" s="89"/>
      <c r="F14" s="89"/>
      <c r="G14" s="89"/>
      <c r="H14" s="89"/>
      <c r="I14" s="89"/>
      <c r="J14" s="89"/>
      <c r="K14" s="89"/>
      <c r="L14" s="89"/>
      <c r="M14" s="89"/>
      <c r="N14" s="89"/>
      <c r="O14" s="89"/>
      <c r="P14" s="89"/>
      <c r="Q14" s="89"/>
      <c r="R14" s="89"/>
      <c r="S14" s="89"/>
      <c r="T14" s="89"/>
      <c r="U14" s="89"/>
    </row>
    <row r="15" spans="1:21" s="88" customFormat="1" ht="27.75" customHeight="1">
      <c r="A15" s="208" t="s">
        <v>306</v>
      </c>
      <c r="B15" s="208"/>
      <c r="C15" s="208"/>
      <c r="D15" s="89"/>
      <c r="E15" s="89"/>
      <c r="F15" s="89"/>
      <c r="G15" s="89"/>
      <c r="H15" s="89"/>
      <c r="I15" s="89"/>
      <c r="J15" s="89"/>
      <c r="K15" s="89"/>
      <c r="L15" s="89"/>
      <c r="M15" s="89"/>
      <c r="N15" s="89"/>
      <c r="O15" s="89"/>
      <c r="P15" s="89"/>
      <c r="Q15" s="89"/>
      <c r="R15" s="89"/>
      <c r="S15" s="89"/>
      <c r="T15" s="89"/>
      <c r="U15" s="89"/>
    </row>
    <row r="16" spans="1:21" s="88" customFormat="1" ht="15" customHeight="1">
      <c r="A16" s="203"/>
      <c r="B16" s="203"/>
      <c r="C16" s="203"/>
      <c r="D16" s="82"/>
      <c r="E16" s="82"/>
      <c r="F16" s="82"/>
      <c r="G16" s="82"/>
      <c r="H16" s="87"/>
      <c r="I16" s="87"/>
      <c r="J16" s="87"/>
      <c r="K16" s="87"/>
      <c r="L16" s="87"/>
      <c r="M16" s="87"/>
      <c r="N16" s="87"/>
      <c r="O16" s="87"/>
      <c r="P16" s="87"/>
      <c r="Q16" s="87"/>
      <c r="R16" s="87"/>
    </row>
    <row r="17" spans="1:18" s="88" customFormat="1" ht="39.75" customHeight="1">
      <c r="A17" s="99" t="s">
        <v>132</v>
      </c>
      <c r="B17" s="100" t="s">
        <v>19</v>
      </c>
      <c r="C17" s="99" t="s">
        <v>18</v>
      </c>
      <c r="D17" s="82"/>
      <c r="E17" s="82"/>
      <c r="F17" s="82"/>
      <c r="G17" s="82"/>
      <c r="H17" s="87"/>
      <c r="I17" s="87"/>
      <c r="J17" s="87"/>
      <c r="K17" s="87"/>
      <c r="L17" s="87"/>
      <c r="M17" s="87"/>
      <c r="N17" s="87"/>
      <c r="O17" s="87"/>
      <c r="P17" s="87"/>
      <c r="Q17" s="87"/>
      <c r="R17" s="87"/>
    </row>
    <row r="18" spans="1:18" s="88" customFormat="1" ht="16.5" customHeight="1">
      <c r="A18" s="99">
        <v>1</v>
      </c>
      <c r="B18" s="100">
        <v>2</v>
      </c>
      <c r="C18" s="99">
        <v>3</v>
      </c>
      <c r="D18" s="82"/>
      <c r="E18" s="82"/>
      <c r="F18" s="82"/>
      <c r="G18" s="82"/>
      <c r="H18" s="87"/>
      <c r="I18" s="87"/>
      <c r="J18" s="87"/>
      <c r="K18" s="87"/>
      <c r="L18" s="87"/>
      <c r="M18" s="87"/>
      <c r="N18" s="87"/>
      <c r="O18" s="87"/>
      <c r="P18" s="87"/>
      <c r="Q18" s="87"/>
      <c r="R18" s="87"/>
    </row>
    <row r="19" spans="1:18" s="88" customFormat="1" ht="40.5" customHeight="1">
      <c r="A19" s="101">
        <v>1</v>
      </c>
      <c r="B19" s="102" t="s">
        <v>155</v>
      </c>
      <c r="C19" s="1" t="s">
        <v>563</v>
      </c>
      <c r="D19" s="82"/>
      <c r="E19" s="82"/>
      <c r="F19" s="82"/>
      <c r="G19" s="82"/>
      <c r="H19" s="87"/>
      <c r="I19" s="87"/>
      <c r="J19" s="87"/>
      <c r="K19" s="87"/>
      <c r="L19" s="87"/>
      <c r="M19" s="87"/>
      <c r="N19" s="87"/>
      <c r="O19" s="87"/>
      <c r="P19" s="87"/>
      <c r="Q19" s="87"/>
      <c r="R19" s="87"/>
    </row>
    <row r="20" spans="1:18" s="88" customFormat="1" ht="30" customHeight="1">
      <c r="A20" s="101">
        <v>2</v>
      </c>
      <c r="B20" s="107" t="s">
        <v>143</v>
      </c>
      <c r="C20" s="1" t="s">
        <v>564</v>
      </c>
      <c r="D20" s="82"/>
      <c r="E20" s="82"/>
      <c r="F20" s="82"/>
      <c r="G20" s="82"/>
      <c r="H20" s="87"/>
      <c r="I20" s="87"/>
      <c r="J20" s="87"/>
      <c r="K20" s="87"/>
      <c r="L20" s="87"/>
      <c r="M20" s="87"/>
      <c r="N20" s="87"/>
      <c r="O20" s="87"/>
      <c r="P20" s="87"/>
      <c r="Q20" s="87"/>
      <c r="R20" s="87"/>
    </row>
    <row r="21" spans="1:18" s="88" customFormat="1" ht="38.25" customHeight="1">
      <c r="A21" s="101">
        <v>3</v>
      </c>
      <c r="B21" s="108" t="s">
        <v>126</v>
      </c>
      <c r="C21" s="3" t="s">
        <v>565</v>
      </c>
      <c r="D21" s="82"/>
      <c r="E21" s="82"/>
      <c r="F21" s="87"/>
      <c r="G21" s="87"/>
      <c r="H21" s="87"/>
      <c r="I21" s="87"/>
      <c r="J21" s="87"/>
      <c r="K21" s="87"/>
      <c r="L21" s="87"/>
      <c r="M21" s="87"/>
      <c r="N21" s="87"/>
      <c r="O21" s="87"/>
      <c r="P21" s="87"/>
    </row>
    <row r="22" spans="1:18" ht="42.75" customHeight="1">
      <c r="A22" s="101">
        <v>4</v>
      </c>
      <c r="B22" s="107" t="s">
        <v>13</v>
      </c>
      <c r="C22" s="2" t="s">
        <v>566</v>
      </c>
    </row>
    <row r="23" spans="1:18" ht="63" customHeight="1">
      <c r="A23" s="101">
        <v>5</v>
      </c>
      <c r="B23" s="107" t="s">
        <v>535</v>
      </c>
      <c r="C23" s="2" t="s">
        <v>567</v>
      </c>
    </row>
    <row r="24" spans="1:18" ht="63" customHeight="1">
      <c r="A24" s="101">
        <v>6</v>
      </c>
      <c r="B24" s="107" t="s">
        <v>131</v>
      </c>
      <c r="C24" s="2" t="s">
        <v>558</v>
      </c>
    </row>
    <row r="25" spans="1:18" ht="42.75" customHeight="1">
      <c r="A25" s="101">
        <v>7</v>
      </c>
      <c r="B25" s="107" t="s">
        <v>100</v>
      </c>
      <c r="C25" s="2" t="s">
        <v>568</v>
      </c>
    </row>
    <row r="26" spans="1:18" ht="105" customHeight="1">
      <c r="A26" s="101">
        <v>8</v>
      </c>
      <c r="B26" s="107" t="s">
        <v>157</v>
      </c>
      <c r="C26" s="2" t="s">
        <v>569</v>
      </c>
    </row>
    <row r="27" spans="1:18" ht="31.5" customHeight="1">
      <c r="A27" s="101">
        <v>9</v>
      </c>
      <c r="B27" s="107" t="s">
        <v>10</v>
      </c>
      <c r="C27" s="2">
        <v>2022</v>
      </c>
    </row>
    <row r="28" spans="1:18" ht="71.25" customHeight="1">
      <c r="A28" s="101">
        <v>10</v>
      </c>
      <c r="B28" s="109" t="s">
        <v>322</v>
      </c>
      <c r="C28" s="2">
        <v>2028</v>
      </c>
    </row>
    <row r="29" spans="1:18" ht="71.25" customHeight="1">
      <c r="A29" s="101">
        <v>11</v>
      </c>
      <c r="B29" s="109" t="s">
        <v>323</v>
      </c>
      <c r="C29" s="2">
        <v>2029</v>
      </c>
    </row>
    <row r="30" spans="1:18" ht="42.75" customHeight="1">
      <c r="A30" s="101">
        <v>12</v>
      </c>
      <c r="B30" s="107" t="s">
        <v>7</v>
      </c>
      <c r="C30" s="2" t="s">
        <v>570</v>
      </c>
    </row>
    <row r="31" spans="1:18" ht="71.25" customHeight="1">
      <c r="A31" s="101">
        <v>13</v>
      </c>
      <c r="B31" s="109" t="s">
        <v>324</v>
      </c>
      <c r="C31" s="2" t="s">
        <v>558</v>
      </c>
    </row>
    <row r="32" spans="1:18" ht="93" customHeight="1">
      <c r="A32" s="101">
        <v>14</v>
      </c>
      <c r="B32" s="109" t="s">
        <v>325</v>
      </c>
      <c r="C32" s="4" t="s">
        <v>558</v>
      </c>
    </row>
    <row r="33" spans="1:3" ht="114" customHeight="1">
      <c r="A33" s="101">
        <v>15</v>
      </c>
      <c r="B33" s="109" t="s">
        <v>326</v>
      </c>
      <c r="C33" s="4" t="s">
        <v>558</v>
      </c>
    </row>
    <row r="34" spans="1:3" ht="102.75" customHeight="1">
      <c r="A34" s="101">
        <v>16</v>
      </c>
      <c r="B34" s="109" t="s">
        <v>327</v>
      </c>
      <c r="C34" s="4" t="s">
        <v>558</v>
      </c>
    </row>
    <row r="35" spans="1:3" ht="108.75" customHeight="1">
      <c r="A35" s="101">
        <v>17</v>
      </c>
      <c r="B35" s="109" t="s">
        <v>328</v>
      </c>
      <c r="C35" s="4" t="s">
        <v>558</v>
      </c>
    </row>
    <row r="36" spans="1:3" ht="112.5" customHeight="1">
      <c r="A36" s="101">
        <v>18</v>
      </c>
      <c r="B36" s="109" t="s">
        <v>329</v>
      </c>
      <c r="C36" s="4" t="s">
        <v>558</v>
      </c>
    </row>
    <row r="37" spans="1:3" ht="112.5" customHeight="1">
      <c r="A37" s="101">
        <v>19</v>
      </c>
      <c r="B37" s="109" t="s">
        <v>330</v>
      </c>
      <c r="C37" s="4" t="s">
        <v>558</v>
      </c>
    </row>
    <row r="38" spans="1:3" ht="103.5" customHeight="1">
      <c r="A38" s="101">
        <v>20</v>
      </c>
      <c r="B38" s="109" t="s">
        <v>331</v>
      </c>
      <c r="C38" s="4" t="s">
        <v>558</v>
      </c>
    </row>
    <row r="39" spans="1:3" ht="111" customHeight="1">
      <c r="A39" s="101">
        <v>21</v>
      </c>
      <c r="B39" s="109" t="s">
        <v>332</v>
      </c>
      <c r="C39" s="4" t="s">
        <v>558</v>
      </c>
    </row>
  </sheetData>
  <sheetProtection password="C3BA" sheet="1" objects="1" scenarios="1"/>
  <mergeCells count="16">
    <mergeCell ref="A15:C15"/>
    <mergeCell ref="A1:C1"/>
    <mergeCell ref="A12:C12"/>
    <mergeCell ref="A14:C14"/>
    <mergeCell ref="A16:C16"/>
    <mergeCell ref="A13:C13"/>
    <mergeCell ref="A10:C10"/>
    <mergeCell ref="A11:C11"/>
    <mergeCell ref="A5:C5"/>
    <mergeCell ref="A2:C2"/>
    <mergeCell ref="A3:C3"/>
    <mergeCell ref="A4:C4"/>
    <mergeCell ref="A6:C6"/>
    <mergeCell ref="A7:C7"/>
    <mergeCell ref="A8:C8"/>
    <mergeCell ref="A9:C9"/>
  </mergeCells>
  <conditionalFormatting sqref="C19:C39">
    <cfRule type="expression" dxfId="111" priority="2">
      <formula>ISBLANK(C19)</formula>
    </cfRule>
  </conditionalFormatting>
  <conditionalFormatting sqref="A1:XFD1048576">
    <cfRule type="expression" dxfId="110" priority="1">
      <formula>CELL("защита",A1)</formula>
    </cfRule>
  </conditionalFormatting>
  <pageMargins left="0.70866141732283472" right="0.70866141732283472" top="0.74803149606299213" bottom="0.74803149606299213" header="0.31496062992125984" footer="0.31496062992125984"/>
  <pageSetup paperSize="8" scale="82" fitToHeight="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2">
    <tabColor theme="0" tint="-0.249977111117893"/>
    <pageSetUpPr fitToPage="1"/>
  </sheetPr>
  <dimension ref="A1:Y28"/>
  <sheetViews>
    <sheetView view="pageBreakPreview" topLeftCell="G1" zoomScale="55" zoomScaleNormal="80" zoomScaleSheetLayoutView="55" workbookViewId="0">
      <selection activeCell="A22" sqref="A22"/>
    </sheetView>
  </sheetViews>
  <sheetFormatPr defaultRowHeight="15"/>
  <cols>
    <col min="1" max="1" width="9.28515625" style="9" customWidth="1"/>
    <col min="2" max="2" width="22.7109375" style="9" customWidth="1"/>
    <col min="3" max="3" width="25.140625" style="9" customWidth="1"/>
    <col min="4" max="4" width="30" style="9" customWidth="1"/>
    <col min="5" max="5" width="27.42578125" style="9" customWidth="1"/>
    <col min="6" max="7" width="50" style="9" customWidth="1"/>
    <col min="8" max="8" width="57.5703125" style="9" customWidth="1"/>
    <col min="9" max="11" width="20.5703125" style="9" customWidth="1"/>
    <col min="12" max="12" width="16" style="9" customWidth="1"/>
    <col min="13" max="13" width="20.5703125" style="9" customWidth="1"/>
    <col min="14" max="14" width="76.140625" style="9" customWidth="1"/>
    <col min="15" max="15" width="56" style="9" customWidth="1"/>
    <col min="16" max="16" width="43" style="9" customWidth="1"/>
    <col min="17" max="16384" width="9.140625" style="9"/>
  </cols>
  <sheetData>
    <row r="1" spans="1:25" s="84" customFormat="1">
      <c r="A1" s="209"/>
      <c r="B1" s="209"/>
      <c r="C1" s="209"/>
      <c r="D1" s="209"/>
      <c r="E1" s="209"/>
      <c r="F1" s="209"/>
      <c r="G1" s="209"/>
      <c r="H1" s="209"/>
      <c r="I1" s="209"/>
      <c r="J1" s="209"/>
      <c r="K1" s="209"/>
      <c r="L1" s="209"/>
      <c r="M1" s="209"/>
      <c r="N1" s="209"/>
      <c r="O1" s="209"/>
      <c r="P1" s="209"/>
    </row>
    <row r="2" spans="1:25" s="84" customFormat="1" ht="20.25">
      <c r="A2" s="195" t="str">
        <f>'2'!A2:C2</f>
        <v>Паспорт инвестиционного проекта</v>
      </c>
      <c r="B2" s="195"/>
      <c r="C2" s="195"/>
      <c r="D2" s="195"/>
      <c r="E2" s="195"/>
      <c r="F2" s="195"/>
      <c r="G2" s="195"/>
      <c r="H2" s="195"/>
      <c r="I2" s="195"/>
      <c r="J2" s="195"/>
      <c r="K2" s="195"/>
      <c r="L2" s="195"/>
      <c r="M2" s="195"/>
      <c r="N2" s="195"/>
      <c r="O2" s="195"/>
      <c r="P2" s="195"/>
      <c r="Q2" s="80"/>
      <c r="R2" s="80"/>
      <c r="S2" s="80"/>
      <c r="T2" s="80"/>
      <c r="U2" s="80"/>
      <c r="V2" s="80"/>
      <c r="W2" s="80"/>
      <c r="X2" s="80"/>
      <c r="Y2" s="80"/>
    </row>
    <row r="3" spans="1:25" s="84" customFormat="1" ht="18.75">
      <c r="A3" s="205"/>
      <c r="B3" s="205"/>
      <c r="C3" s="205"/>
      <c r="D3" s="205"/>
      <c r="E3" s="205"/>
      <c r="F3" s="205"/>
      <c r="G3" s="205"/>
      <c r="H3" s="205"/>
      <c r="I3" s="205"/>
      <c r="J3" s="205"/>
      <c r="K3" s="205"/>
      <c r="L3" s="205"/>
      <c r="M3" s="205"/>
      <c r="N3" s="205"/>
      <c r="O3" s="205"/>
      <c r="P3" s="205"/>
      <c r="Q3" s="80"/>
      <c r="R3" s="80"/>
      <c r="S3" s="80"/>
      <c r="T3" s="80"/>
      <c r="U3" s="80"/>
      <c r="V3" s="80"/>
      <c r="W3" s="80"/>
      <c r="X3" s="80"/>
      <c r="Y3" s="80"/>
    </row>
    <row r="4" spans="1:25" s="84" customFormat="1" ht="18.75">
      <c r="A4" s="211" t="str">
        <f>IF(ISBLANK('1'!A4:C4),CONCATENATE("На вкладке 1 этого файла заполните показатель"," '",'1'!A5:C5,"' "),'1'!A4:C4)</f>
        <v>Акционерное общество "Салехардэнерго"</v>
      </c>
      <c r="B4" s="211"/>
      <c r="C4" s="211"/>
      <c r="D4" s="211"/>
      <c r="E4" s="211"/>
      <c r="F4" s="211"/>
      <c r="G4" s="211"/>
      <c r="H4" s="211"/>
      <c r="I4" s="211"/>
      <c r="J4" s="211"/>
      <c r="K4" s="211"/>
      <c r="L4" s="211"/>
      <c r="M4" s="211"/>
      <c r="N4" s="211"/>
      <c r="O4" s="211"/>
      <c r="P4" s="211"/>
      <c r="Q4" s="80"/>
      <c r="R4" s="80"/>
      <c r="S4" s="80"/>
      <c r="T4" s="80"/>
      <c r="U4" s="80"/>
      <c r="V4" s="80"/>
      <c r="W4" s="80"/>
      <c r="X4" s="80"/>
      <c r="Y4" s="80"/>
    </row>
    <row r="5" spans="1:25" s="84" customFormat="1" ht="18.75">
      <c r="A5" s="200" t="s">
        <v>511</v>
      </c>
      <c r="B5" s="200"/>
      <c r="C5" s="200"/>
      <c r="D5" s="200"/>
      <c r="E5" s="200"/>
      <c r="F5" s="200"/>
      <c r="G5" s="200"/>
      <c r="H5" s="200"/>
      <c r="I5" s="200"/>
      <c r="J5" s="200"/>
      <c r="K5" s="200"/>
      <c r="L5" s="200"/>
      <c r="M5" s="200"/>
      <c r="N5" s="200"/>
      <c r="O5" s="200"/>
      <c r="P5" s="200"/>
      <c r="Q5" s="80"/>
      <c r="R5" s="80"/>
      <c r="S5" s="80"/>
      <c r="T5" s="80"/>
      <c r="U5" s="80"/>
      <c r="V5" s="80"/>
      <c r="W5" s="80"/>
      <c r="X5" s="80"/>
      <c r="Y5" s="80"/>
    </row>
    <row r="6" spans="1:25" s="84" customFormat="1" ht="18.75">
      <c r="A6" s="205"/>
      <c r="B6" s="205"/>
      <c r="C6" s="205"/>
      <c r="D6" s="205"/>
      <c r="E6" s="205"/>
      <c r="F6" s="205"/>
      <c r="G6" s="205"/>
      <c r="H6" s="205"/>
      <c r="I6" s="205"/>
      <c r="J6" s="205"/>
      <c r="K6" s="205"/>
      <c r="L6" s="205"/>
      <c r="M6" s="205"/>
      <c r="N6" s="205"/>
      <c r="O6" s="205"/>
      <c r="P6" s="205"/>
      <c r="Q6" s="80"/>
      <c r="R6" s="80"/>
      <c r="S6" s="80"/>
      <c r="T6" s="80"/>
      <c r="U6" s="80"/>
      <c r="V6" s="80"/>
      <c r="W6" s="80"/>
      <c r="X6" s="80"/>
      <c r="Y6" s="80"/>
    </row>
    <row r="7" spans="1:25" s="84" customFormat="1" ht="18.75">
      <c r="A7" s="211" t="str">
        <f>IF(ISBLANK('1'!C13),CONCATENATE("В разделе 1 формы заполните показатель"," '",'1'!B13,"' "),'1'!C13)</f>
        <v>L_Салехардэнерго-01</v>
      </c>
      <c r="B7" s="211"/>
      <c r="C7" s="211"/>
      <c r="D7" s="211"/>
      <c r="E7" s="211"/>
      <c r="F7" s="211"/>
      <c r="G7" s="211"/>
      <c r="H7" s="211"/>
      <c r="I7" s="211"/>
      <c r="J7" s="211"/>
      <c r="K7" s="211"/>
      <c r="L7" s="211"/>
      <c r="M7" s="211"/>
      <c r="N7" s="211"/>
      <c r="O7" s="211"/>
      <c r="P7" s="211"/>
      <c r="Q7" s="80"/>
      <c r="R7" s="80"/>
      <c r="S7" s="80"/>
      <c r="T7" s="80"/>
      <c r="U7" s="80"/>
      <c r="V7" s="80"/>
      <c r="W7" s="80"/>
      <c r="X7" s="80"/>
      <c r="Y7" s="80"/>
    </row>
    <row r="8" spans="1:25" s="84" customFormat="1" ht="18.75">
      <c r="A8" s="200" t="s">
        <v>512</v>
      </c>
      <c r="B8" s="200"/>
      <c r="C8" s="200"/>
      <c r="D8" s="200"/>
      <c r="E8" s="200"/>
      <c r="F8" s="200"/>
      <c r="G8" s="200"/>
      <c r="H8" s="200"/>
      <c r="I8" s="200"/>
      <c r="J8" s="200"/>
      <c r="K8" s="200"/>
      <c r="L8" s="200"/>
      <c r="M8" s="200"/>
      <c r="N8" s="200"/>
      <c r="O8" s="200"/>
      <c r="P8" s="200"/>
      <c r="Q8" s="80"/>
      <c r="R8" s="80"/>
      <c r="S8" s="80"/>
      <c r="T8" s="80"/>
      <c r="U8" s="80"/>
      <c r="V8" s="80"/>
      <c r="W8" s="80"/>
      <c r="X8" s="80"/>
      <c r="Y8" s="80"/>
    </row>
    <row r="9" spans="1:25" s="84" customFormat="1" ht="15.75" customHeight="1">
      <c r="A9" s="205"/>
      <c r="B9" s="205"/>
      <c r="C9" s="205"/>
      <c r="D9" s="205"/>
      <c r="E9" s="205"/>
      <c r="F9" s="205"/>
      <c r="G9" s="205"/>
      <c r="H9" s="205"/>
      <c r="I9" s="205"/>
      <c r="J9" s="205"/>
      <c r="K9" s="205"/>
      <c r="L9" s="205"/>
      <c r="M9" s="205"/>
      <c r="N9" s="205"/>
      <c r="O9" s="205"/>
      <c r="P9" s="205"/>
      <c r="Q9" s="87"/>
      <c r="R9" s="87"/>
      <c r="S9" s="87"/>
      <c r="T9" s="87"/>
      <c r="U9" s="87"/>
      <c r="V9" s="87"/>
      <c r="W9" s="87"/>
      <c r="X9" s="87"/>
      <c r="Y9" s="87"/>
    </row>
    <row r="10" spans="1:25" s="88" customFormat="1" ht="18.75">
      <c r="A10" s="211" t="str">
        <f>IF(ISBLANK('1'!C14),CONCATENATE("В разделе 1 формы заполните показатель"," '",'1'!B14,"' "),'1'!C14)</f>
        <v>Создание автоматизированной интелектуальной системы коммерческого учета электрической энергии (АИСКУЭ) в многоквартирных домах в зоне деятельности Гарантирующего поставщика АО "Салехардэнерго" на 2027-2029 гг.</v>
      </c>
      <c r="B10" s="211"/>
      <c r="C10" s="211"/>
      <c r="D10" s="211"/>
      <c r="E10" s="211"/>
      <c r="F10" s="211"/>
      <c r="G10" s="211"/>
      <c r="H10" s="211"/>
      <c r="I10" s="211"/>
      <c r="J10" s="211"/>
      <c r="K10" s="211"/>
      <c r="L10" s="211"/>
      <c r="M10" s="211"/>
      <c r="N10" s="211"/>
      <c r="O10" s="211"/>
      <c r="P10" s="211"/>
      <c r="Q10" s="81"/>
      <c r="R10" s="81"/>
      <c r="S10" s="81"/>
      <c r="T10" s="81"/>
      <c r="U10" s="81"/>
      <c r="V10" s="81"/>
      <c r="W10" s="81"/>
      <c r="X10" s="81"/>
      <c r="Y10" s="81"/>
    </row>
    <row r="11" spans="1:25" s="88" customFormat="1" ht="15" customHeight="1">
      <c r="A11" s="200" t="s">
        <v>513</v>
      </c>
      <c r="B11" s="200"/>
      <c r="C11" s="200"/>
      <c r="D11" s="200"/>
      <c r="E11" s="200"/>
      <c r="F11" s="200"/>
      <c r="G11" s="200"/>
      <c r="H11" s="200"/>
      <c r="I11" s="200"/>
      <c r="J11" s="200"/>
      <c r="K11" s="200"/>
      <c r="L11" s="200"/>
      <c r="M11" s="200"/>
      <c r="N11" s="200"/>
      <c r="O11" s="200"/>
      <c r="P11" s="200"/>
      <c r="Q11" s="82"/>
      <c r="R11" s="82"/>
      <c r="S11" s="82"/>
      <c r="T11" s="82"/>
      <c r="U11" s="82"/>
      <c r="V11" s="82"/>
      <c r="W11" s="82"/>
      <c r="X11" s="82"/>
      <c r="Y11" s="82"/>
    </row>
    <row r="12" spans="1:25" s="88" customFormat="1" ht="15" customHeight="1">
      <c r="A12" s="205"/>
      <c r="B12" s="205"/>
      <c r="C12" s="205"/>
      <c r="D12" s="205"/>
      <c r="E12" s="205"/>
      <c r="F12" s="205"/>
      <c r="G12" s="205"/>
      <c r="H12" s="205"/>
      <c r="I12" s="205"/>
      <c r="J12" s="205"/>
      <c r="K12" s="205"/>
      <c r="L12" s="205"/>
      <c r="M12" s="205"/>
      <c r="N12" s="205"/>
      <c r="O12" s="205"/>
      <c r="P12" s="205"/>
      <c r="Q12" s="82"/>
      <c r="R12" s="82"/>
      <c r="S12" s="82"/>
      <c r="T12" s="82"/>
      <c r="U12" s="82"/>
      <c r="V12" s="82"/>
      <c r="W12" s="82"/>
      <c r="X12" s="82"/>
      <c r="Y12" s="82"/>
    </row>
    <row r="13" spans="1:25" s="88" customFormat="1" ht="19.5" customHeight="1">
      <c r="A13" s="211"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211"/>
      <c r="C13" s="211"/>
      <c r="D13" s="211"/>
      <c r="E13" s="211"/>
      <c r="F13" s="211"/>
      <c r="G13" s="211"/>
      <c r="H13" s="211"/>
      <c r="I13" s="211"/>
      <c r="J13" s="211"/>
      <c r="K13" s="211"/>
      <c r="L13" s="211"/>
      <c r="M13" s="211"/>
      <c r="N13" s="211"/>
      <c r="O13" s="211"/>
      <c r="P13" s="211"/>
      <c r="Q13" s="82"/>
      <c r="R13" s="82"/>
      <c r="S13" s="82"/>
      <c r="T13" s="82"/>
      <c r="U13" s="82"/>
      <c r="V13" s="82"/>
      <c r="W13" s="82"/>
      <c r="X13" s="82"/>
      <c r="Y13" s="82"/>
    </row>
    <row r="14" spans="1:25" s="88" customFormat="1" ht="15" customHeight="1">
      <c r="A14" s="205"/>
      <c r="B14" s="205"/>
      <c r="C14" s="205"/>
      <c r="D14" s="205"/>
      <c r="E14" s="205"/>
      <c r="F14" s="205"/>
      <c r="G14" s="205"/>
      <c r="H14" s="205"/>
      <c r="I14" s="205"/>
      <c r="J14" s="205"/>
      <c r="K14" s="205"/>
      <c r="L14" s="205"/>
      <c r="M14" s="205"/>
      <c r="N14" s="205"/>
      <c r="O14" s="205"/>
      <c r="P14" s="205"/>
      <c r="Q14" s="87"/>
      <c r="R14" s="87"/>
      <c r="S14" s="87"/>
      <c r="T14" s="87"/>
      <c r="U14" s="87"/>
      <c r="V14" s="87"/>
    </row>
    <row r="15" spans="1:25" s="88" customFormat="1" ht="29.25" customHeight="1">
      <c r="A15" s="213" t="str">
        <f>IF(ISBLANK('1'!C16),CONCATENATE("В разделе 1 формы заполните показатель"," '",'1'!B16,"' "),CONCATENATE("Инвестиционным проектом ",'1'!C16," выполнение мероприятий по технологическому присоединению к электрическим сетям"))</f>
        <v>Инвестиционным проектом не предусматривается выполнение мероприятий по технологическому присоединению к электрическим сетям</v>
      </c>
      <c r="B15" s="213"/>
      <c r="C15" s="213"/>
      <c r="D15" s="213"/>
      <c r="E15" s="213"/>
      <c r="F15" s="213"/>
      <c r="G15" s="213"/>
      <c r="H15" s="213"/>
      <c r="I15" s="213"/>
      <c r="J15" s="213"/>
      <c r="K15" s="213"/>
      <c r="L15" s="213"/>
      <c r="M15" s="213"/>
      <c r="N15" s="213"/>
      <c r="O15" s="213"/>
      <c r="P15" s="213"/>
      <c r="Q15" s="91"/>
      <c r="R15" s="89"/>
      <c r="S15" s="89"/>
      <c r="T15" s="89"/>
      <c r="U15" s="89"/>
      <c r="V15" s="89"/>
      <c r="W15" s="89"/>
      <c r="X15" s="89"/>
      <c r="Y15" s="89"/>
    </row>
    <row r="16" spans="1:25" s="88" customFormat="1" ht="18.75" customHeight="1">
      <c r="A16" s="219"/>
      <c r="B16" s="219"/>
      <c r="C16" s="219"/>
      <c r="D16" s="219"/>
      <c r="E16" s="219"/>
      <c r="F16" s="219"/>
      <c r="G16" s="219"/>
      <c r="H16" s="219"/>
      <c r="I16" s="219"/>
      <c r="J16" s="219"/>
      <c r="K16" s="219"/>
      <c r="L16" s="219"/>
      <c r="M16" s="219"/>
      <c r="N16" s="219"/>
      <c r="O16" s="219"/>
      <c r="P16" s="219"/>
      <c r="Q16" s="91"/>
      <c r="R16" s="89"/>
      <c r="S16" s="89"/>
      <c r="T16" s="89"/>
      <c r="U16" s="89"/>
      <c r="V16" s="89"/>
      <c r="W16" s="89"/>
      <c r="X16" s="89"/>
      <c r="Y16" s="89"/>
    </row>
    <row r="17" spans="1:25" s="88" customFormat="1" ht="18.75" customHeight="1">
      <c r="A17" s="208" t="s">
        <v>307</v>
      </c>
      <c r="B17" s="208"/>
      <c r="C17" s="208"/>
      <c r="D17" s="208"/>
      <c r="E17" s="208"/>
      <c r="F17" s="208"/>
      <c r="G17" s="208"/>
      <c r="H17" s="208"/>
      <c r="I17" s="208"/>
      <c r="J17" s="208"/>
      <c r="K17" s="208"/>
      <c r="L17" s="208"/>
      <c r="M17" s="208"/>
      <c r="N17" s="208"/>
      <c r="O17" s="208"/>
      <c r="P17" s="208"/>
      <c r="Q17" s="91"/>
      <c r="R17" s="89"/>
      <c r="S17" s="89"/>
      <c r="T17" s="89"/>
      <c r="U17" s="89"/>
      <c r="V17" s="89"/>
      <c r="W17" s="89"/>
      <c r="X17" s="89"/>
      <c r="Y17" s="89"/>
    </row>
    <row r="18" spans="1:25" s="88" customFormat="1" ht="22.5" customHeight="1">
      <c r="A18" s="203"/>
      <c r="B18" s="203"/>
      <c r="C18" s="203"/>
      <c r="D18" s="203"/>
      <c r="E18" s="203"/>
      <c r="F18" s="203"/>
      <c r="G18" s="203"/>
      <c r="H18" s="203"/>
      <c r="I18" s="203"/>
      <c r="J18" s="203"/>
      <c r="K18" s="203"/>
      <c r="L18" s="203"/>
      <c r="M18" s="203"/>
      <c r="N18" s="203"/>
      <c r="O18" s="203"/>
      <c r="P18" s="203"/>
      <c r="Q18" s="87"/>
      <c r="R18" s="87"/>
      <c r="S18" s="87"/>
      <c r="T18" s="87"/>
      <c r="U18" s="87"/>
      <c r="V18" s="87"/>
    </row>
    <row r="19" spans="1:25" s="88" customFormat="1" ht="106.5" customHeight="1">
      <c r="A19" s="212" t="s">
        <v>132</v>
      </c>
      <c r="B19" s="215" t="s">
        <v>135</v>
      </c>
      <c r="C19" s="216"/>
      <c r="D19" s="215" t="s">
        <v>134</v>
      </c>
      <c r="E19" s="214" t="s">
        <v>333</v>
      </c>
      <c r="F19" s="212" t="s">
        <v>138</v>
      </c>
      <c r="G19" s="214" t="s">
        <v>32</v>
      </c>
      <c r="H19" s="212" t="s">
        <v>102</v>
      </c>
      <c r="I19" s="212" t="s">
        <v>31</v>
      </c>
      <c r="J19" s="212" t="s">
        <v>139</v>
      </c>
      <c r="K19" s="212" t="s">
        <v>30</v>
      </c>
      <c r="L19" s="212" t="s">
        <v>29</v>
      </c>
      <c r="M19" s="212" t="s">
        <v>28</v>
      </c>
      <c r="N19" s="212" t="s">
        <v>156</v>
      </c>
      <c r="O19" s="212"/>
      <c r="P19" s="218" t="s">
        <v>334</v>
      </c>
      <c r="Q19" s="87"/>
      <c r="R19" s="87"/>
      <c r="S19" s="87"/>
      <c r="T19" s="87"/>
      <c r="U19" s="87"/>
      <c r="V19" s="87"/>
    </row>
    <row r="20" spans="1:25" s="88" customFormat="1" ht="117" customHeight="1">
      <c r="A20" s="212"/>
      <c r="B20" s="110" t="s">
        <v>4</v>
      </c>
      <c r="C20" s="110" t="s">
        <v>3</v>
      </c>
      <c r="D20" s="217"/>
      <c r="E20" s="214"/>
      <c r="F20" s="212"/>
      <c r="G20" s="214"/>
      <c r="H20" s="212"/>
      <c r="I20" s="212"/>
      <c r="J20" s="212"/>
      <c r="K20" s="212"/>
      <c r="L20" s="212"/>
      <c r="M20" s="212"/>
      <c r="N20" s="99" t="s">
        <v>136</v>
      </c>
      <c r="O20" s="110" t="s">
        <v>137</v>
      </c>
      <c r="P20" s="218"/>
      <c r="Q20" s="87"/>
      <c r="R20" s="87"/>
      <c r="S20" s="87"/>
      <c r="T20" s="87"/>
      <c r="U20" s="87"/>
      <c r="V20" s="87"/>
    </row>
    <row r="21" spans="1:25" s="88" customFormat="1" ht="18.75">
      <c r="A21" s="99">
        <v>1</v>
      </c>
      <c r="B21" s="100">
        <v>2</v>
      </c>
      <c r="C21" s="100">
        <v>3</v>
      </c>
      <c r="D21" s="100">
        <v>4</v>
      </c>
      <c r="E21" s="100">
        <v>5</v>
      </c>
      <c r="F21" s="100">
        <v>6</v>
      </c>
      <c r="G21" s="100">
        <v>7</v>
      </c>
      <c r="H21" s="100">
        <v>8</v>
      </c>
      <c r="I21" s="100">
        <v>9</v>
      </c>
      <c r="J21" s="100">
        <v>10</v>
      </c>
      <c r="K21" s="100">
        <v>11</v>
      </c>
      <c r="L21" s="100">
        <v>12</v>
      </c>
      <c r="M21" s="100">
        <v>13</v>
      </c>
      <c r="N21" s="100">
        <v>14</v>
      </c>
      <c r="O21" s="100">
        <v>15</v>
      </c>
      <c r="P21" s="99">
        <v>16</v>
      </c>
      <c r="Q21" s="87"/>
      <c r="R21" s="87"/>
      <c r="S21" s="87"/>
      <c r="T21" s="87"/>
      <c r="U21" s="87"/>
      <c r="V21" s="87"/>
    </row>
    <row r="22" spans="1:25" s="88" customFormat="1" ht="32.25" customHeight="1">
      <c r="A22" s="1"/>
      <c r="B22" s="1"/>
      <c r="C22" s="1"/>
      <c r="D22" s="1"/>
      <c r="E22" s="1"/>
      <c r="F22" s="1"/>
      <c r="G22" s="1"/>
      <c r="H22" s="1"/>
      <c r="I22" s="1"/>
      <c r="J22" s="1"/>
      <c r="K22" s="1"/>
      <c r="L22" s="1"/>
      <c r="M22" s="1"/>
      <c r="N22" s="1"/>
      <c r="O22" s="6"/>
      <c r="P22" s="6"/>
      <c r="Q22" s="87"/>
      <c r="R22" s="87"/>
      <c r="S22" s="87"/>
      <c r="T22" s="87"/>
      <c r="U22" s="87"/>
      <c r="V22" s="87"/>
    </row>
    <row r="23" spans="1:25" s="88" customFormat="1" ht="18.75">
      <c r="A23" s="162"/>
      <c r="B23" s="162"/>
      <c r="C23" s="162"/>
      <c r="D23" s="162"/>
      <c r="E23" s="162"/>
      <c r="F23" s="162"/>
      <c r="G23" s="162"/>
      <c r="H23" s="162"/>
      <c r="I23" s="51"/>
      <c r="J23" s="51"/>
      <c r="K23" s="51"/>
      <c r="L23" s="51"/>
      <c r="M23" s="58"/>
      <c r="N23" s="58"/>
      <c r="O23" s="87"/>
      <c r="P23" s="87"/>
      <c r="Q23" s="87"/>
      <c r="R23" s="87"/>
      <c r="S23" s="87"/>
      <c r="T23" s="87"/>
    </row>
    <row r="24" spans="1:25" s="88" customFormat="1" ht="18.75">
      <c r="A24" s="162"/>
      <c r="B24" s="162"/>
      <c r="C24" s="162"/>
      <c r="D24" s="162"/>
      <c r="E24" s="162"/>
      <c r="F24" s="162"/>
      <c r="G24" s="162"/>
      <c r="H24" s="162"/>
      <c r="I24" s="51"/>
      <c r="J24" s="51"/>
      <c r="K24" s="51"/>
      <c r="L24" s="51"/>
      <c r="M24" s="58"/>
      <c r="N24" s="58"/>
      <c r="O24" s="87"/>
      <c r="P24" s="87"/>
      <c r="Q24" s="87"/>
      <c r="R24" s="87"/>
      <c r="S24" s="87"/>
      <c r="T24" s="87"/>
    </row>
    <row r="25" spans="1:25" s="88" customFormat="1" ht="18.75">
      <c r="A25" s="163"/>
      <c r="B25" s="162"/>
      <c r="C25" s="162"/>
      <c r="D25" s="162"/>
      <c r="E25" s="162"/>
      <c r="F25" s="162"/>
      <c r="G25" s="162"/>
      <c r="H25" s="162"/>
      <c r="I25" s="51"/>
      <c r="J25" s="51"/>
      <c r="K25" s="51"/>
      <c r="L25" s="51"/>
      <c r="M25" s="58"/>
      <c r="N25" s="58"/>
      <c r="O25" s="87"/>
      <c r="P25" s="87"/>
      <c r="Q25" s="87"/>
      <c r="R25" s="87"/>
      <c r="S25" s="87"/>
      <c r="T25" s="87"/>
    </row>
    <row r="26" spans="1:25" s="88" customFormat="1" ht="18.75">
      <c r="A26" s="163"/>
      <c r="B26" s="162"/>
      <c r="C26" s="162"/>
      <c r="D26" s="162"/>
      <c r="E26" s="162"/>
      <c r="F26" s="162"/>
      <c r="G26" s="162"/>
      <c r="H26" s="162"/>
      <c r="I26" s="51"/>
      <c r="J26" s="51"/>
      <c r="K26" s="51"/>
      <c r="L26" s="51"/>
      <c r="M26" s="58"/>
      <c r="N26" s="58"/>
      <c r="O26" s="87"/>
      <c r="P26" s="87"/>
      <c r="Q26" s="87"/>
      <c r="R26" s="87"/>
      <c r="S26" s="87"/>
      <c r="T26" s="87"/>
    </row>
    <row r="27" spans="1:25" s="88" customFormat="1" ht="18.75">
      <c r="A27" s="163"/>
      <c r="B27" s="162"/>
      <c r="C27" s="162"/>
      <c r="D27" s="162"/>
      <c r="E27" s="162"/>
      <c r="F27" s="162"/>
      <c r="G27" s="162"/>
      <c r="H27" s="162"/>
      <c r="I27" s="51"/>
      <c r="J27" s="51"/>
      <c r="K27" s="51"/>
      <c r="L27" s="51"/>
      <c r="M27" s="58"/>
      <c r="N27" s="58"/>
      <c r="O27" s="87"/>
      <c r="P27" s="87"/>
      <c r="Q27" s="87"/>
      <c r="R27" s="87"/>
      <c r="S27" s="87"/>
      <c r="T27" s="87"/>
    </row>
    <row r="28" spans="1:25" ht="20.25" customHeight="1">
      <c r="A28" s="164"/>
      <c r="B28" s="164"/>
      <c r="C28" s="164"/>
      <c r="D28" s="164"/>
      <c r="E28" s="164"/>
      <c r="F28" s="164"/>
      <c r="G28" s="164"/>
      <c r="H28" s="164"/>
      <c r="I28" s="164"/>
      <c r="J28" s="164"/>
      <c r="K28" s="164"/>
      <c r="L28" s="165"/>
      <c r="M28" s="165"/>
      <c r="N28" s="165"/>
      <c r="O28" s="165"/>
      <c r="P28" s="165"/>
    </row>
  </sheetData>
  <sheetProtection password="C03A" sheet="1" insertRows="0" deleteRows="0"/>
  <mergeCells count="32">
    <mergeCell ref="N19:O19"/>
    <mergeCell ref="A2:P2"/>
    <mergeCell ref="K19:K20"/>
    <mergeCell ref="A17:P17"/>
    <mergeCell ref="A1:P1"/>
    <mergeCell ref="A12:P12"/>
    <mergeCell ref="A16:P16"/>
    <mergeCell ref="A18:P18"/>
    <mergeCell ref="A10:P10"/>
    <mergeCell ref="A11:P11"/>
    <mergeCell ref="A14:P14"/>
    <mergeCell ref="A4:P4"/>
    <mergeCell ref="A5:P5"/>
    <mergeCell ref="A6:P6"/>
    <mergeCell ref="A7:P7"/>
    <mergeCell ref="A8:P8"/>
    <mergeCell ref="L19:L20"/>
    <mergeCell ref="A9:P9"/>
    <mergeCell ref="J19:J20"/>
    <mergeCell ref="A3:P3"/>
    <mergeCell ref="A15:P15"/>
    <mergeCell ref="A13:P13"/>
    <mergeCell ref="H19:H20"/>
    <mergeCell ref="F19:F20"/>
    <mergeCell ref="G19:G20"/>
    <mergeCell ref="A19:A20"/>
    <mergeCell ref="E19:E20"/>
    <mergeCell ref="B19:C19"/>
    <mergeCell ref="D19:D20"/>
    <mergeCell ref="P19:P20"/>
    <mergeCell ref="I19:I20"/>
    <mergeCell ref="M19:M20"/>
  </mergeCells>
  <conditionalFormatting sqref="A1:XFD1048576">
    <cfRule type="expression" dxfId="109" priority="1">
      <formula>CELL("защита",A1)</formula>
    </cfRule>
  </conditionalFormatting>
  <conditionalFormatting sqref="A22:P1048576">
    <cfRule type="expression" dxfId="108" priority="2">
      <formula>ISBLANK(A22)</formula>
    </cfRule>
  </conditionalFormatting>
  <pageMargins left="0.70866141732283472" right="0.70866141732283472" top="0.74803149606299213" bottom="0.74803149606299213" header="0.31496062992125984" footer="0.31496062992125984"/>
  <pageSetup paperSize="8" scale="35"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Лист6">
    <tabColor theme="0" tint="-0.249977111117893"/>
    <pageSetUpPr fitToPage="1"/>
  </sheetPr>
  <dimension ref="A1:X28"/>
  <sheetViews>
    <sheetView view="pageBreakPreview" topLeftCell="H1" zoomScale="55" zoomScaleNormal="60" zoomScaleSheetLayoutView="55" workbookViewId="0">
      <selection activeCell="A22" sqref="A22"/>
    </sheetView>
  </sheetViews>
  <sheetFormatPr defaultRowHeight="15"/>
  <cols>
    <col min="1" max="1" width="9.28515625" style="9" customWidth="1"/>
    <col min="2" max="2" width="22.7109375" style="9" customWidth="1"/>
    <col min="3" max="3" width="25.140625" style="9" customWidth="1"/>
    <col min="4" max="4" width="30" style="9" customWidth="1"/>
    <col min="5" max="5" width="25" style="9" customWidth="1"/>
    <col min="6" max="7" width="50" style="9" customWidth="1"/>
    <col min="8" max="8" width="57.5703125" style="9" customWidth="1"/>
    <col min="9" max="11" width="20.5703125" style="9" customWidth="1"/>
    <col min="12" max="12" width="16" style="9" customWidth="1"/>
    <col min="13" max="13" width="76.140625" style="9" customWidth="1"/>
    <col min="14" max="14" width="56" style="9" customWidth="1"/>
    <col min="15" max="15" width="43" style="9" customWidth="1"/>
    <col min="16" max="16384" width="9.140625" style="9"/>
  </cols>
  <sheetData>
    <row r="1" spans="1:24" s="84" customFormat="1">
      <c r="A1" s="209"/>
      <c r="B1" s="209"/>
      <c r="C1" s="209"/>
      <c r="D1" s="209"/>
      <c r="E1" s="209"/>
      <c r="F1" s="209"/>
      <c r="G1" s="209"/>
      <c r="H1" s="209"/>
      <c r="I1" s="209"/>
      <c r="J1" s="209"/>
      <c r="K1" s="209"/>
      <c r="L1" s="209"/>
      <c r="M1" s="209"/>
      <c r="N1" s="209"/>
      <c r="O1" s="209"/>
    </row>
    <row r="2" spans="1:24" s="84" customFormat="1" ht="20.25">
      <c r="A2" s="195" t="s">
        <v>2</v>
      </c>
      <c r="B2" s="195"/>
      <c r="C2" s="195"/>
      <c r="D2" s="195"/>
      <c r="E2" s="195"/>
      <c r="F2" s="195"/>
      <c r="G2" s="195"/>
      <c r="H2" s="195"/>
      <c r="I2" s="195"/>
      <c r="J2" s="195"/>
      <c r="K2" s="195"/>
      <c r="L2" s="195"/>
      <c r="M2" s="195"/>
      <c r="N2" s="195"/>
      <c r="O2" s="195"/>
      <c r="P2" s="80"/>
      <c r="Q2" s="80"/>
      <c r="R2" s="80"/>
      <c r="S2" s="80"/>
      <c r="T2" s="80"/>
      <c r="U2" s="80"/>
      <c r="V2" s="80"/>
      <c r="W2" s="80"/>
      <c r="X2" s="80"/>
    </row>
    <row r="3" spans="1:24" s="84" customFormat="1" ht="18.75">
      <c r="A3" s="222"/>
      <c r="B3" s="222"/>
      <c r="C3" s="222"/>
      <c r="D3" s="222"/>
      <c r="E3" s="222"/>
      <c r="F3" s="222"/>
      <c r="G3" s="222"/>
      <c r="H3" s="222"/>
      <c r="I3" s="222"/>
      <c r="J3" s="222"/>
      <c r="K3" s="222"/>
      <c r="L3" s="222"/>
      <c r="M3" s="222"/>
      <c r="N3" s="222"/>
      <c r="O3" s="222"/>
      <c r="P3" s="80"/>
      <c r="Q3" s="80"/>
      <c r="R3" s="80"/>
      <c r="S3" s="80"/>
      <c r="T3" s="80"/>
      <c r="U3" s="80"/>
      <c r="V3" s="80"/>
      <c r="W3" s="80"/>
      <c r="X3" s="80"/>
    </row>
    <row r="4" spans="1:24" s="84" customFormat="1" ht="18.75">
      <c r="A4" s="211" t="str">
        <f>IF(ISBLANK('1'!A4:C4),CONCATENATE("На вкладке 1 этого файла заполните показатель"," '",'1'!A5:C5,"' "),'1'!A4:C4)</f>
        <v>Акционерное общество "Салехардэнерго"</v>
      </c>
      <c r="B4" s="211"/>
      <c r="C4" s="211"/>
      <c r="D4" s="211"/>
      <c r="E4" s="211"/>
      <c r="F4" s="211"/>
      <c r="G4" s="211"/>
      <c r="H4" s="211"/>
      <c r="I4" s="211"/>
      <c r="J4" s="211"/>
      <c r="K4" s="211"/>
      <c r="L4" s="211"/>
      <c r="M4" s="211"/>
      <c r="N4" s="211"/>
      <c r="O4" s="211"/>
      <c r="P4" s="80"/>
      <c r="Q4" s="80"/>
      <c r="R4" s="80"/>
      <c r="S4" s="80"/>
      <c r="T4" s="80"/>
      <c r="U4" s="80"/>
      <c r="V4" s="80"/>
      <c r="W4" s="80"/>
      <c r="X4" s="80"/>
    </row>
    <row r="5" spans="1:24" s="84" customFormat="1" ht="18.75">
      <c r="A5" s="200" t="s">
        <v>511</v>
      </c>
      <c r="B5" s="200"/>
      <c r="C5" s="200"/>
      <c r="D5" s="200"/>
      <c r="E5" s="200"/>
      <c r="F5" s="200"/>
      <c r="G5" s="200"/>
      <c r="H5" s="200"/>
      <c r="I5" s="200"/>
      <c r="J5" s="200"/>
      <c r="K5" s="200"/>
      <c r="L5" s="200"/>
      <c r="M5" s="200"/>
      <c r="N5" s="200"/>
      <c r="O5" s="200"/>
      <c r="P5" s="80"/>
      <c r="Q5" s="80"/>
      <c r="R5" s="80"/>
      <c r="S5" s="80"/>
      <c r="T5" s="80"/>
      <c r="U5" s="80"/>
      <c r="V5" s="80"/>
      <c r="W5" s="80"/>
      <c r="X5" s="80"/>
    </row>
    <row r="6" spans="1:24" s="84" customFormat="1" ht="18.75">
      <c r="A6" s="222"/>
      <c r="B6" s="222"/>
      <c r="C6" s="222"/>
      <c r="D6" s="222"/>
      <c r="E6" s="222"/>
      <c r="F6" s="222"/>
      <c r="G6" s="222"/>
      <c r="H6" s="222"/>
      <c r="I6" s="222"/>
      <c r="J6" s="222"/>
      <c r="K6" s="222"/>
      <c r="L6" s="222"/>
      <c r="M6" s="222"/>
      <c r="N6" s="222"/>
      <c r="O6" s="222"/>
      <c r="P6" s="80"/>
      <c r="Q6" s="80"/>
      <c r="R6" s="80"/>
      <c r="S6" s="80"/>
      <c r="T6" s="80"/>
      <c r="U6" s="80"/>
      <c r="V6" s="80"/>
      <c r="W6" s="80"/>
      <c r="X6" s="80"/>
    </row>
    <row r="7" spans="1:24" s="84" customFormat="1" ht="18.75">
      <c r="A7" s="211" t="str">
        <f>IF(ISBLANK('1'!C13),CONCATENATE("В разделе 1 формы заполните показатель"," '",'1'!B13,"' "),'1'!C13)</f>
        <v>L_Салехардэнерго-01</v>
      </c>
      <c r="B7" s="211"/>
      <c r="C7" s="211"/>
      <c r="D7" s="211"/>
      <c r="E7" s="211"/>
      <c r="F7" s="211"/>
      <c r="G7" s="211"/>
      <c r="H7" s="211"/>
      <c r="I7" s="211"/>
      <c r="J7" s="211"/>
      <c r="K7" s="211"/>
      <c r="L7" s="211"/>
      <c r="M7" s="211"/>
      <c r="N7" s="211"/>
      <c r="O7" s="211"/>
      <c r="P7" s="80"/>
      <c r="Q7" s="80"/>
      <c r="R7" s="80"/>
      <c r="S7" s="80"/>
      <c r="T7" s="80"/>
      <c r="U7" s="80"/>
      <c r="V7" s="80"/>
      <c r="W7" s="80"/>
      <c r="X7" s="80"/>
    </row>
    <row r="8" spans="1:24" s="84" customFormat="1" ht="18.75">
      <c r="A8" s="200" t="s">
        <v>512</v>
      </c>
      <c r="B8" s="200"/>
      <c r="C8" s="200"/>
      <c r="D8" s="200"/>
      <c r="E8" s="200"/>
      <c r="F8" s="200"/>
      <c r="G8" s="200"/>
      <c r="H8" s="200"/>
      <c r="I8" s="200"/>
      <c r="J8" s="200"/>
      <c r="K8" s="200"/>
      <c r="L8" s="200"/>
      <c r="M8" s="200"/>
      <c r="N8" s="200"/>
      <c r="O8" s="200"/>
      <c r="P8" s="80"/>
      <c r="Q8" s="80"/>
      <c r="R8" s="80"/>
      <c r="S8" s="80"/>
      <c r="T8" s="80"/>
      <c r="U8" s="80"/>
      <c r="V8" s="80"/>
      <c r="W8" s="80"/>
      <c r="X8" s="80"/>
    </row>
    <row r="9" spans="1:24" s="84" customFormat="1" ht="15.75" customHeight="1">
      <c r="A9" s="205"/>
      <c r="B9" s="205"/>
      <c r="C9" s="205"/>
      <c r="D9" s="205"/>
      <c r="E9" s="205"/>
      <c r="F9" s="205"/>
      <c r="G9" s="205"/>
      <c r="H9" s="205"/>
      <c r="I9" s="205"/>
      <c r="J9" s="205"/>
      <c r="K9" s="205"/>
      <c r="L9" s="205"/>
      <c r="M9" s="205"/>
      <c r="N9" s="205"/>
      <c r="O9" s="205"/>
      <c r="P9" s="87"/>
      <c r="Q9" s="87"/>
      <c r="R9" s="87"/>
      <c r="S9" s="87"/>
      <c r="T9" s="87"/>
      <c r="U9" s="87"/>
      <c r="V9" s="87"/>
      <c r="W9" s="87"/>
      <c r="X9" s="87"/>
    </row>
    <row r="10" spans="1:24" s="88" customFormat="1" ht="18.75">
      <c r="A10" s="211" t="str">
        <f>IF(ISBLANK('1'!C14),CONCATENATE("В разделе 1 формы заполните показатель"," '",'1'!B14,"' "),'1'!C14)</f>
        <v>Создание автоматизированной интелектуальной системы коммерческого учета электрической энергии (АИСКУЭ) в многоквартирных домах в зоне деятельности Гарантирующего поставщика АО "Салехардэнерго" на 2027-2029 гг.</v>
      </c>
      <c r="B10" s="211"/>
      <c r="C10" s="211"/>
      <c r="D10" s="211"/>
      <c r="E10" s="211"/>
      <c r="F10" s="211"/>
      <c r="G10" s="211"/>
      <c r="H10" s="211"/>
      <c r="I10" s="211"/>
      <c r="J10" s="211"/>
      <c r="K10" s="211"/>
      <c r="L10" s="211"/>
      <c r="M10" s="211"/>
      <c r="N10" s="211"/>
      <c r="O10" s="211"/>
      <c r="P10" s="81"/>
      <c r="Q10" s="81"/>
      <c r="R10" s="81"/>
      <c r="S10" s="81"/>
      <c r="T10" s="81"/>
      <c r="U10" s="81"/>
      <c r="V10" s="81"/>
      <c r="W10" s="81"/>
      <c r="X10" s="81"/>
    </row>
    <row r="11" spans="1:24" s="88" customFormat="1" ht="15" customHeight="1">
      <c r="A11" s="200" t="s">
        <v>513</v>
      </c>
      <c r="B11" s="200"/>
      <c r="C11" s="200"/>
      <c r="D11" s="200"/>
      <c r="E11" s="200"/>
      <c r="F11" s="200"/>
      <c r="G11" s="200"/>
      <c r="H11" s="200"/>
      <c r="I11" s="200"/>
      <c r="J11" s="200"/>
      <c r="K11" s="200"/>
      <c r="L11" s="200"/>
      <c r="M11" s="200"/>
      <c r="N11" s="200"/>
      <c r="O11" s="200"/>
      <c r="P11" s="82"/>
      <c r="Q11" s="82"/>
      <c r="R11" s="82"/>
      <c r="S11" s="82"/>
      <c r="T11" s="82"/>
      <c r="U11" s="82"/>
      <c r="V11" s="82"/>
      <c r="W11" s="82"/>
      <c r="X11" s="82"/>
    </row>
    <row r="12" spans="1:24" s="88" customFormat="1" ht="15" customHeight="1">
      <c r="A12" s="200"/>
      <c r="B12" s="200"/>
      <c r="C12" s="200"/>
      <c r="D12" s="200"/>
      <c r="E12" s="200"/>
      <c r="F12" s="200"/>
      <c r="G12" s="200"/>
      <c r="H12" s="200"/>
      <c r="I12" s="200"/>
      <c r="J12" s="200"/>
      <c r="K12" s="200"/>
      <c r="L12" s="200"/>
      <c r="M12" s="200"/>
      <c r="N12" s="200"/>
      <c r="O12" s="200"/>
      <c r="P12" s="82"/>
      <c r="Q12" s="82"/>
      <c r="R12" s="82"/>
      <c r="S12" s="82"/>
      <c r="T12" s="82"/>
      <c r="U12" s="82"/>
      <c r="V12" s="82"/>
      <c r="W12" s="82"/>
      <c r="X12" s="82"/>
    </row>
    <row r="13" spans="1:24" s="88" customFormat="1" ht="20.25" customHeight="1">
      <c r="A13" s="211"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211"/>
      <c r="C13" s="211"/>
      <c r="D13" s="211"/>
      <c r="E13" s="211"/>
      <c r="F13" s="211"/>
      <c r="G13" s="211"/>
      <c r="H13" s="211"/>
      <c r="I13" s="211"/>
      <c r="J13" s="211"/>
      <c r="K13" s="211"/>
      <c r="L13" s="211"/>
      <c r="M13" s="211"/>
      <c r="N13" s="211"/>
      <c r="O13" s="211"/>
      <c r="P13" s="82"/>
      <c r="Q13" s="82"/>
      <c r="R13" s="82"/>
      <c r="S13" s="82"/>
      <c r="T13" s="82"/>
      <c r="U13" s="82"/>
      <c r="V13" s="82"/>
      <c r="W13" s="82"/>
      <c r="X13" s="82"/>
    </row>
    <row r="14" spans="1:24" s="88" customFormat="1" ht="15" customHeight="1">
      <c r="A14" s="196"/>
      <c r="B14" s="196"/>
      <c r="C14" s="196"/>
      <c r="D14" s="196"/>
      <c r="E14" s="196"/>
      <c r="F14" s="196"/>
      <c r="G14" s="196"/>
      <c r="H14" s="196"/>
      <c r="I14" s="196"/>
      <c r="J14" s="196"/>
      <c r="K14" s="196"/>
      <c r="L14" s="196"/>
      <c r="M14" s="196"/>
      <c r="N14" s="196"/>
      <c r="O14" s="196"/>
      <c r="P14" s="87"/>
      <c r="Q14" s="87"/>
      <c r="R14" s="87"/>
      <c r="S14" s="87"/>
      <c r="T14" s="87"/>
      <c r="U14" s="87"/>
    </row>
    <row r="15" spans="1:24" s="88" customFormat="1" ht="29.25" customHeight="1">
      <c r="A15" s="213" t="str">
        <f>IF(ISBLANK('1'!C17),CONCATENATE("В разделе 1 формы заполните показатель"," '",'1'!B17,"' "),CONCATENATE("Инвестиционным проектом ",'1'!C17," выполнение мероприятий по подключению к системам теплоснабжения"))</f>
        <v>Инвестиционным проектом не предусматривается выполнение мероприятий по подключению к системам теплоснабжения</v>
      </c>
      <c r="B15" s="213"/>
      <c r="C15" s="213"/>
      <c r="D15" s="213"/>
      <c r="E15" s="213"/>
      <c r="F15" s="213"/>
      <c r="G15" s="213"/>
      <c r="H15" s="213"/>
      <c r="I15" s="213"/>
      <c r="J15" s="213"/>
      <c r="K15" s="213"/>
      <c r="L15" s="213"/>
      <c r="M15" s="213"/>
      <c r="N15" s="213"/>
      <c r="O15" s="213"/>
      <c r="P15" s="91"/>
      <c r="Q15" s="89"/>
      <c r="R15" s="89"/>
      <c r="S15" s="89"/>
      <c r="T15" s="89"/>
      <c r="U15" s="89"/>
      <c r="V15" s="89"/>
      <c r="W15" s="89"/>
      <c r="X15" s="89"/>
    </row>
    <row r="16" spans="1:24" s="88" customFormat="1" ht="18.75" customHeight="1">
      <c r="A16" s="219"/>
      <c r="B16" s="219"/>
      <c r="C16" s="219"/>
      <c r="D16" s="219"/>
      <c r="E16" s="219"/>
      <c r="F16" s="219"/>
      <c r="G16" s="219"/>
      <c r="H16" s="219"/>
      <c r="I16" s="219"/>
      <c r="J16" s="219"/>
      <c r="K16" s="219"/>
      <c r="L16" s="219"/>
      <c r="M16" s="219"/>
      <c r="N16" s="219"/>
      <c r="O16" s="219"/>
      <c r="P16" s="91"/>
      <c r="Q16" s="89"/>
      <c r="R16" s="89"/>
      <c r="S16" s="89"/>
      <c r="T16" s="89"/>
      <c r="U16" s="89"/>
      <c r="V16" s="89"/>
      <c r="W16" s="89"/>
      <c r="X16" s="89"/>
    </row>
    <row r="17" spans="1:24" s="88" customFormat="1" ht="18.75" customHeight="1">
      <c r="A17" s="208" t="s">
        <v>308</v>
      </c>
      <c r="B17" s="208"/>
      <c r="C17" s="208"/>
      <c r="D17" s="208"/>
      <c r="E17" s="208"/>
      <c r="F17" s="208"/>
      <c r="G17" s="208"/>
      <c r="H17" s="208"/>
      <c r="I17" s="208"/>
      <c r="J17" s="208"/>
      <c r="K17" s="208"/>
      <c r="L17" s="208"/>
      <c r="M17" s="208"/>
      <c r="N17" s="208"/>
      <c r="O17" s="208"/>
      <c r="P17" s="91"/>
      <c r="Q17" s="89"/>
      <c r="R17" s="89"/>
      <c r="S17" s="89"/>
      <c r="T17" s="89"/>
      <c r="U17" s="89"/>
      <c r="V17" s="89"/>
      <c r="W17" s="89"/>
      <c r="X17" s="89"/>
    </row>
    <row r="18" spans="1:24" s="88" customFormat="1" ht="22.5" customHeight="1">
      <c r="A18" s="203"/>
      <c r="B18" s="203"/>
      <c r="C18" s="203"/>
      <c r="D18" s="203"/>
      <c r="E18" s="203"/>
      <c r="F18" s="203"/>
      <c r="G18" s="203"/>
      <c r="H18" s="203"/>
      <c r="I18" s="203"/>
      <c r="J18" s="203"/>
      <c r="K18" s="203"/>
      <c r="L18" s="203"/>
      <c r="M18" s="203"/>
      <c r="N18" s="203"/>
      <c r="O18" s="203"/>
      <c r="P18" s="87"/>
      <c r="Q18" s="87"/>
      <c r="R18" s="87"/>
      <c r="S18" s="87"/>
      <c r="T18" s="87"/>
      <c r="U18" s="87"/>
    </row>
    <row r="19" spans="1:24" s="88" customFormat="1" ht="106.5" customHeight="1">
      <c r="A19" s="212" t="s">
        <v>132</v>
      </c>
      <c r="B19" s="215" t="s">
        <v>158</v>
      </c>
      <c r="C19" s="216"/>
      <c r="D19" s="215" t="s">
        <v>159</v>
      </c>
      <c r="E19" s="214" t="s">
        <v>335</v>
      </c>
      <c r="F19" s="212" t="s">
        <v>160</v>
      </c>
      <c r="G19" s="212" t="s">
        <v>161</v>
      </c>
      <c r="H19" s="212" t="s">
        <v>162</v>
      </c>
      <c r="I19" s="212" t="s">
        <v>163</v>
      </c>
      <c r="J19" s="212" t="s">
        <v>164</v>
      </c>
      <c r="K19" s="212" t="s">
        <v>165</v>
      </c>
      <c r="L19" s="212" t="s">
        <v>336</v>
      </c>
      <c r="M19" s="212" t="s">
        <v>166</v>
      </c>
      <c r="N19" s="212"/>
      <c r="O19" s="220" t="s">
        <v>337</v>
      </c>
      <c r="P19" s="87"/>
      <c r="Q19" s="87"/>
      <c r="R19" s="87"/>
      <c r="S19" s="87"/>
      <c r="T19" s="87"/>
      <c r="U19" s="87"/>
    </row>
    <row r="20" spans="1:24" s="88" customFormat="1" ht="137.25" customHeight="1">
      <c r="A20" s="212"/>
      <c r="B20" s="110" t="s">
        <v>4</v>
      </c>
      <c r="C20" s="110" t="s">
        <v>3</v>
      </c>
      <c r="D20" s="217"/>
      <c r="E20" s="214"/>
      <c r="F20" s="212"/>
      <c r="G20" s="212"/>
      <c r="H20" s="212"/>
      <c r="I20" s="212"/>
      <c r="J20" s="212"/>
      <c r="K20" s="212"/>
      <c r="L20" s="212"/>
      <c r="M20" s="99" t="s">
        <v>167</v>
      </c>
      <c r="N20" s="110" t="s">
        <v>529</v>
      </c>
      <c r="O20" s="221"/>
      <c r="P20" s="87"/>
      <c r="Q20" s="87"/>
      <c r="R20" s="87"/>
      <c r="S20" s="87"/>
      <c r="T20" s="87"/>
      <c r="U20" s="87"/>
    </row>
    <row r="21" spans="1:24" s="88" customFormat="1" ht="18.75">
      <c r="A21" s="99">
        <v>1</v>
      </c>
      <c r="B21" s="100">
        <v>2</v>
      </c>
      <c r="C21" s="100">
        <v>3</v>
      </c>
      <c r="D21" s="100">
        <v>4</v>
      </c>
      <c r="E21" s="100">
        <v>5</v>
      </c>
      <c r="F21" s="100">
        <v>6</v>
      </c>
      <c r="G21" s="100">
        <v>7</v>
      </c>
      <c r="H21" s="100">
        <v>8</v>
      </c>
      <c r="I21" s="100">
        <v>9</v>
      </c>
      <c r="J21" s="100">
        <v>10</v>
      </c>
      <c r="K21" s="100">
        <v>11</v>
      </c>
      <c r="L21" s="100">
        <v>12</v>
      </c>
      <c r="M21" s="100">
        <v>13</v>
      </c>
      <c r="N21" s="100">
        <v>14</v>
      </c>
      <c r="O21" s="99">
        <v>15</v>
      </c>
      <c r="P21" s="87"/>
      <c r="Q21" s="87"/>
      <c r="R21" s="87"/>
      <c r="S21" s="87"/>
      <c r="T21" s="87"/>
      <c r="U21" s="87"/>
    </row>
    <row r="22" spans="1:24" s="88" customFormat="1" ht="32.25" customHeight="1">
      <c r="A22" s="1"/>
      <c r="B22" s="1"/>
      <c r="C22" s="1"/>
      <c r="D22" s="1"/>
      <c r="E22" s="1"/>
      <c r="F22" s="1"/>
      <c r="G22" s="1"/>
      <c r="H22" s="1"/>
      <c r="I22" s="1"/>
      <c r="J22" s="1"/>
      <c r="K22" s="1"/>
      <c r="L22" s="1"/>
      <c r="M22" s="1"/>
      <c r="N22" s="6"/>
      <c r="O22" s="6"/>
      <c r="P22" s="87"/>
      <c r="Q22" s="87"/>
      <c r="R22" s="87"/>
      <c r="S22" s="87"/>
      <c r="T22" s="87"/>
      <c r="U22" s="87"/>
    </row>
    <row r="23" spans="1:24" s="88" customFormat="1" ht="18.75">
      <c r="A23" s="162"/>
      <c r="B23" s="162"/>
      <c r="C23" s="162"/>
      <c r="D23" s="162"/>
      <c r="E23" s="162"/>
      <c r="F23" s="162"/>
      <c r="G23" s="162"/>
      <c r="H23" s="162"/>
      <c r="I23" s="51"/>
      <c r="J23" s="51"/>
      <c r="K23" s="51"/>
      <c r="L23" s="58"/>
      <c r="M23" s="58"/>
      <c r="N23" s="87"/>
      <c r="O23" s="87"/>
      <c r="P23" s="87"/>
      <c r="Q23" s="87"/>
      <c r="R23" s="87"/>
      <c r="S23" s="87"/>
    </row>
    <row r="24" spans="1:24" s="88" customFormat="1" ht="18.75">
      <c r="A24" s="162"/>
      <c r="B24" s="162"/>
      <c r="C24" s="162"/>
      <c r="D24" s="162"/>
      <c r="E24" s="162"/>
      <c r="F24" s="162"/>
      <c r="G24" s="162"/>
      <c r="H24" s="162"/>
      <c r="I24" s="51"/>
      <c r="J24" s="51"/>
      <c r="K24" s="51"/>
      <c r="L24" s="58"/>
      <c r="M24" s="58"/>
      <c r="N24" s="87"/>
      <c r="O24" s="87"/>
      <c r="P24" s="87"/>
      <c r="Q24" s="87"/>
      <c r="R24" s="87"/>
      <c r="S24" s="87"/>
    </row>
    <row r="25" spans="1:24" s="88" customFormat="1" ht="18.75">
      <c r="A25" s="163"/>
      <c r="B25" s="162"/>
      <c r="C25" s="162"/>
      <c r="D25" s="162"/>
      <c r="E25" s="162"/>
      <c r="F25" s="162"/>
      <c r="G25" s="162"/>
      <c r="H25" s="162"/>
      <c r="I25" s="51"/>
      <c r="J25" s="51"/>
      <c r="K25" s="51"/>
      <c r="L25" s="58"/>
      <c r="M25" s="58"/>
      <c r="N25" s="87"/>
      <c r="O25" s="87"/>
      <c r="P25" s="87"/>
      <c r="Q25" s="87"/>
      <c r="R25" s="87"/>
      <c r="S25" s="87"/>
    </row>
    <row r="26" spans="1:24" s="88" customFormat="1" ht="18.75">
      <c r="A26" s="163"/>
      <c r="B26" s="162"/>
      <c r="C26" s="162"/>
      <c r="D26" s="162"/>
      <c r="E26" s="162"/>
      <c r="F26" s="162"/>
      <c r="G26" s="162"/>
      <c r="H26" s="162"/>
      <c r="I26" s="51"/>
      <c r="J26" s="51"/>
      <c r="K26" s="51"/>
      <c r="L26" s="58"/>
      <c r="M26" s="58"/>
      <c r="N26" s="87"/>
      <c r="O26" s="87"/>
      <c r="P26" s="87"/>
      <c r="Q26" s="87"/>
      <c r="R26" s="87"/>
      <c r="S26" s="87"/>
    </row>
    <row r="27" spans="1:24" s="88" customFormat="1" ht="18.75">
      <c r="A27" s="163"/>
      <c r="B27" s="162"/>
      <c r="C27" s="162"/>
      <c r="D27" s="162"/>
      <c r="E27" s="162"/>
      <c r="F27" s="162"/>
      <c r="G27" s="162"/>
      <c r="H27" s="162"/>
      <c r="I27" s="51"/>
      <c r="J27" s="51"/>
      <c r="K27" s="51"/>
      <c r="L27" s="58"/>
      <c r="M27" s="58"/>
      <c r="N27" s="87"/>
      <c r="O27" s="87"/>
      <c r="P27" s="87"/>
      <c r="Q27" s="87"/>
      <c r="R27" s="87"/>
      <c r="S27" s="87"/>
    </row>
    <row r="28" spans="1:24" ht="20.25" customHeight="1">
      <c r="A28" s="164"/>
      <c r="B28" s="164"/>
      <c r="C28" s="164"/>
      <c r="D28" s="164"/>
      <c r="E28" s="164"/>
      <c r="F28" s="164"/>
      <c r="G28" s="164"/>
      <c r="H28" s="164"/>
      <c r="I28" s="164"/>
      <c r="J28" s="164"/>
      <c r="K28" s="164"/>
      <c r="L28" s="164"/>
      <c r="M28" s="164"/>
      <c r="N28" s="164"/>
      <c r="O28" s="165"/>
    </row>
  </sheetData>
  <sheetProtection password="C0BA" sheet="1" objects="1" scenarios="1" formatCells="0" formatColumns="0" formatRows="0" insertRows="0" insertHyperlinks="0" deleteRows="0" sort="0" autoFilter="0"/>
  <mergeCells count="31">
    <mergeCell ref="A1:O1"/>
    <mergeCell ref="A12:O12"/>
    <mergeCell ref="A16:O16"/>
    <mergeCell ref="A18:O18"/>
    <mergeCell ref="A15:O15"/>
    <mergeCell ref="A4:O4"/>
    <mergeCell ref="A2:O2"/>
    <mergeCell ref="A3:O3"/>
    <mergeCell ref="A5:O5"/>
    <mergeCell ref="A6:O6"/>
    <mergeCell ref="A13:O13"/>
    <mergeCell ref="A7:O7"/>
    <mergeCell ref="A8:O8"/>
    <mergeCell ref="A9:O9"/>
    <mergeCell ref="A10:O10"/>
    <mergeCell ref="A11:O11"/>
    <mergeCell ref="L19:L20"/>
    <mergeCell ref="M19:N19"/>
    <mergeCell ref="O19:O20"/>
    <mergeCell ref="A17:O17"/>
    <mergeCell ref="A14:O14"/>
    <mergeCell ref="G19:G20"/>
    <mergeCell ref="H19:H20"/>
    <mergeCell ref="I19:I20"/>
    <mergeCell ref="J19:J20"/>
    <mergeCell ref="K19:K20"/>
    <mergeCell ref="A19:A20"/>
    <mergeCell ref="B19:C19"/>
    <mergeCell ref="D19:D20"/>
    <mergeCell ref="E19:E20"/>
    <mergeCell ref="F19:F20"/>
  </mergeCells>
  <conditionalFormatting sqref="A1:XFD1048576">
    <cfRule type="expression" dxfId="107" priority="1">
      <formula>CELL("защита",A1)</formula>
    </cfRule>
  </conditionalFormatting>
  <conditionalFormatting sqref="A22:O1048576">
    <cfRule type="expression" dxfId="106" priority="2">
      <formula>ISBLANK(A22)</formula>
    </cfRule>
  </conditionalFormatting>
  <pageMargins left="0.70866141732283472" right="0.70866141732283472" top="0.74803149606299213" bottom="0.74803149606299213" header="0.31496062992125984" footer="0.31496062992125984"/>
  <pageSetup paperSize="8" scale="36"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tabColor theme="0" tint="-0.249977111117893"/>
    <pageSetUpPr fitToPage="1"/>
  </sheetPr>
  <dimension ref="A1:EE45"/>
  <sheetViews>
    <sheetView view="pageBreakPreview" zoomScale="60" zoomScaleNormal="80" workbookViewId="0">
      <selection activeCell="A22" sqref="A22"/>
    </sheetView>
  </sheetViews>
  <sheetFormatPr defaultColWidth="10.7109375" defaultRowHeight="15.75"/>
  <cols>
    <col min="1" max="1" width="9.5703125" style="65" customWidth="1"/>
    <col min="2" max="2" width="12.7109375" style="65" customWidth="1"/>
    <col min="3" max="3" width="11" style="65" customWidth="1"/>
    <col min="4" max="4" width="16.140625" style="65" customWidth="1"/>
    <col min="5" max="5" width="11.140625" style="65" customWidth="1"/>
    <col min="6" max="6" width="11" style="65" customWidth="1"/>
    <col min="7" max="8" width="8.7109375" style="65" customWidth="1"/>
    <col min="9" max="9" width="7.28515625" style="65" customWidth="1"/>
    <col min="10" max="10" width="8" style="65" bestFit="1" customWidth="1"/>
    <col min="11" max="11" width="16.42578125" style="65" customWidth="1"/>
    <col min="12" max="13" width="8.7109375" style="65" customWidth="1"/>
    <col min="14" max="14" width="17.5703125" style="65" customWidth="1"/>
    <col min="15" max="15" width="17.42578125" style="65" customWidth="1"/>
    <col min="16" max="16" width="8.7109375" style="65" customWidth="1"/>
    <col min="17" max="17" width="9.85546875" style="65" customWidth="1"/>
    <col min="18" max="18" width="16.7109375" style="65" customWidth="1"/>
    <col min="19" max="19" width="17" style="65" customWidth="1"/>
    <col min="20" max="20" width="22.5703125" style="65" customWidth="1"/>
    <col min="21" max="21" width="23.42578125" style="65" customWidth="1"/>
    <col min="22" max="22" width="18.42578125" style="65" customWidth="1"/>
    <col min="23" max="23" width="18.28515625" style="65" customWidth="1"/>
    <col min="24" max="24" width="16.5703125" style="65" customWidth="1"/>
    <col min="25" max="25" width="19.42578125" style="65" customWidth="1"/>
    <col min="26" max="26" width="21.85546875" style="65" customWidth="1"/>
    <col min="27" max="27" width="10.5703125" style="65" customWidth="1"/>
    <col min="28" max="28" width="9.85546875" style="65" customWidth="1"/>
    <col min="29" max="29" width="14.140625" style="65" customWidth="1"/>
    <col min="30" max="30" width="11.85546875" style="65" customWidth="1"/>
    <col min="31" max="34" width="19.42578125" style="65" customWidth="1"/>
    <col min="35" max="35" width="20.42578125" style="65" customWidth="1"/>
    <col min="36" max="36" width="21.140625" style="65" customWidth="1"/>
    <col min="37" max="37" width="17.5703125" style="65" customWidth="1"/>
    <col min="38" max="38" width="14.5703125" style="65" customWidth="1"/>
    <col min="39" max="39" width="10.7109375" style="65"/>
    <col min="40" max="40" width="19.140625" style="65" customWidth="1"/>
    <col min="41" max="41" width="20.42578125" style="65" customWidth="1"/>
    <col min="42" max="259" width="10.7109375" style="65"/>
    <col min="260" max="264" width="15.7109375" style="65" customWidth="1"/>
    <col min="265" max="268" width="12.7109375" style="65" customWidth="1"/>
    <col min="269" max="272" width="15.7109375" style="65" customWidth="1"/>
    <col min="273" max="273" width="22.85546875" style="65" customWidth="1"/>
    <col min="274" max="274" width="20.7109375" style="65" customWidth="1"/>
    <col min="275" max="275" width="16.7109375" style="65" customWidth="1"/>
    <col min="276" max="515" width="10.7109375" style="65"/>
    <col min="516" max="520" width="15.7109375" style="65" customWidth="1"/>
    <col min="521" max="524" width="12.7109375" style="65" customWidth="1"/>
    <col min="525" max="528" width="15.7109375" style="65" customWidth="1"/>
    <col min="529" max="529" width="22.85546875" style="65" customWidth="1"/>
    <col min="530" max="530" width="20.7109375" style="65" customWidth="1"/>
    <col min="531" max="531" width="16.7109375" style="65" customWidth="1"/>
    <col min="532" max="771" width="10.7109375" style="65"/>
    <col min="772" max="776" width="15.7109375" style="65" customWidth="1"/>
    <col min="777" max="780" width="12.7109375" style="65" customWidth="1"/>
    <col min="781" max="784" width="15.7109375" style="65" customWidth="1"/>
    <col min="785" max="785" width="22.85546875" style="65" customWidth="1"/>
    <col min="786" max="786" width="20.7109375" style="65" customWidth="1"/>
    <col min="787" max="787" width="16.7109375" style="65" customWidth="1"/>
    <col min="788" max="1027" width="10.7109375" style="65"/>
    <col min="1028" max="1032" width="15.7109375" style="65" customWidth="1"/>
    <col min="1033" max="1036" width="12.7109375" style="65" customWidth="1"/>
    <col min="1037" max="1040" width="15.7109375" style="65" customWidth="1"/>
    <col min="1041" max="1041" width="22.85546875" style="65" customWidth="1"/>
    <col min="1042" max="1042" width="20.7109375" style="65" customWidth="1"/>
    <col min="1043" max="1043" width="16.7109375" style="65" customWidth="1"/>
    <col min="1044" max="1283" width="10.7109375" style="65"/>
    <col min="1284" max="1288" width="15.7109375" style="65" customWidth="1"/>
    <col min="1289" max="1292" width="12.7109375" style="65" customWidth="1"/>
    <col min="1293" max="1296" width="15.7109375" style="65" customWidth="1"/>
    <col min="1297" max="1297" width="22.85546875" style="65" customWidth="1"/>
    <col min="1298" max="1298" width="20.7109375" style="65" customWidth="1"/>
    <col min="1299" max="1299" width="16.7109375" style="65" customWidth="1"/>
    <col min="1300" max="1539" width="10.7109375" style="65"/>
    <col min="1540" max="1544" width="15.7109375" style="65" customWidth="1"/>
    <col min="1545" max="1548" width="12.7109375" style="65" customWidth="1"/>
    <col min="1549" max="1552" width="15.7109375" style="65" customWidth="1"/>
    <col min="1553" max="1553" width="22.85546875" style="65" customWidth="1"/>
    <col min="1554" max="1554" width="20.7109375" style="65" customWidth="1"/>
    <col min="1555" max="1555" width="16.7109375" style="65" customWidth="1"/>
    <col min="1556" max="1795" width="10.7109375" style="65"/>
    <col min="1796" max="1800" width="15.7109375" style="65" customWidth="1"/>
    <col min="1801" max="1804" width="12.7109375" style="65" customWidth="1"/>
    <col min="1805" max="1808" width="15.7109375" style="65" customWidth="1"/>
    <col min="1809" max="1809" width="22.85546875" style="65" customWidth="1"/>
    <col min="1810" max="1810" width="20.7109375" style="65" customWidth="1"/>
    <col min="1811" max="1811" width="16.7109375" style="65" customWidth="1"/>
    <col min="1812" max="2051" width="10.7109375" style="65"/>
    <col min="2052" max="2056" width="15.7109375" style="65" customWidth="1"/>
    <col min="2057" max="2060" width="12.7109375" style="65" customWidth="1"/>
    <col min="2061" max="2064" width="15.7109375" style="65" customWidth="1"/>
    <col min="2065" max="2065" width="22.85546875" style="65" customWidth="1"/>
    <col min="2066" max="2066" width="20.7109375" style="65" customWidth="1"/>
    <col min="2067" max="2067" width="16.7109375" style="65" customWidth="1"/>
    <col min="2068" max="2307" width="10.7109375" style="65"/>
    <col min="2308" max="2312" width="15.7109375" style="65" customWidth="1"/>
    <col min="2313" max="2316" width="12.7109375" style="65" customWidth="1"/>
    <col min="2317" max="2320" width="15.7109375" style="65" customWidth="1"/>
    <col min="2321" max="2321" width="22.85546875" style="65" customWidth="1"/>
    <col min="2322" max="2322" width="20.7109375" style="65" customWidth="1"/>
    <col min="2323" max="2323" width="16.7109375" style="65" customWidth="1"/>
    <col min="2324" max="2563" width="10.7109375" style="65"/>
    <col min="2564" max="2568" width="15.7109375" style="65" customWidth="1"/>
    <col min="2569" max="2572" width="12.7109375" style="65" customWidth="1"/>
    <col min="2573" max="2576" width="15.7109375" style="65" customWidth="1"/>
    <col min="2577" max="2577" width="22.85546875" style="65" customWidth="1"/>
    <col min="2578" max="2578" width="20.7109375" style="65" customWidth="1"/>
    <col min="2579" max="2579" width="16.7109375" style="65" customWidth="1"/>
    <col min="2580" max="2819" width="10.7109375" style="65"/>
    <col min="2820" max="2824" width="15.7109375" style="65" customWidth="1"/>
    <col min="2825" max="2828" width="12.7109375" style="65" customWidth="1"/>
    <col min="2829" max="2832" width="15.7109375" style="65" customWidth="1"/>
    <col min="2833" max="2833" width="22.85546875" style="65" customWidth="1"/>
    <col min="2834" max="2834" width="20.7109375" style="65" customWidth="1"/>
    <col min="2835" max="2835" width="16.7109375" style="65" customWidth="1"/>
    <col min="2836" max="3075" width="10.7109375" style="65"/>
    <col min="3076" max="3080" width="15.7109375" style="65" customWidth="1"/>
    <col min="3081" max="3084" width="12.7109375" style="65" customWidth="1"/>
    <col min="3085" max="3088" width="15.7109375" style="65" customWidth="1"/>
    <col min="3089" max="3089" width="22.85546875" style="65" customWidth="1"/>
    <col min="3090" max="3090" width="20.7109375" style="65" customWidth="1"/>
    <col min="3091" max="3091" width="16.7109375" style="65" customWidth="1"/>
    <col min="3092" max="3331" width="10.7109375" style="65"/>
    <col min="3332" max="3336" width="15.7109375" style="65" customWidth="1"/>
    <col min="3337" max="3340" width="12.7109375" style="65" customWidth="1"/>
    <col min="3341" max="3344" width="15.7109375" style="65" customWidth="1"/>
    <col min="3345" max="3345" width="22.85546875" style="65" customWidth="1"/>
    <col min="3346" max="3346" width="20.7109375" style="65" customWidth="1"/>
    <col min="3347" max="3347" width="16.7109375" style="65" customWidth="1"/>
    <col min="3348" max="3587" width="10.7109375" style="65"/>
    <col min="3588" max="3592" width="15.7109375" style="65" customWidth="1"/>
    <col min="3593" max="3596" width="12.7109375" style="65" customWidth="1"/>
    <col min="3597" max="3600" width="15.7109375" style="65" customWidth="1"/>
    <col min="3601" max="3601" width="22.85546875" style="65" customWidth="1"/>
    <col min="3602" max="3602" width="20.7109375" style="65" customWidth="1"/>
    <col min="3603" max="3603" width="16.7109375" style="65" customWidth="1"/>
    <col min="3604" max="3843" width="10.7109375" style="65"/>
    <col min="3844" max="3848" width="15.7109375" style="65" customWidth="1"/>
    <col min="3849" max="3852" width="12.7109375" style="65" customWidth="1"/>
    <col min="3853" max="3856" width="15.7109375" style="65" customWidth="1"/>
    <col min="3857" max="3857" width="22.85546875" style="65" customWidth="1"/>
    <col min="3858" max="3858" width="20.7109375" style="65" customWidth="1"/>
    <col min="3859" max="3859" width="16.7109375" style="65" customWidth="1"/>
    <col min="3860" max="4099" width="10.7109375" style="65"/>
    <col min="4100" max="4104" width="15.7109375" style="65" customWidth="1"/>
    <col min="4105" max="4108" width="12.7109375" style="65" customWidth="1"/>
    <col min="4109" max="4112" width="15.7109375" style="65" customWidth="1"/>
    <col min="4113" max="4113" width="22.85546875" style="65" customWidth="1"/>
    <col min="4114" max="4114" width="20.7109375" style="65" customWidth="1"/>
    <col min="4115" max="4115" width="16.7109375" style="65" customWidth="1"/>
    <col min="4116" max="4355" width="10.7109375" style="65"/>
    <col min="4356" max="4360" width="15.7109375" style="65" customWidth="1"/>
    <col min="4361" max="4364" width="12.7109375" style="65" customWidth="1"/>
    <col min="4365" max="4368" width="15.7109375" style="65" customWidth="1"/>
    <col min="4369" max="4369" width="22.85546875" style="65" customWidth="1"/>
    <col min="4370" max="4370" width="20.7109375" style="65" customWidth="1"/>
    <col min="4371" max="4371" width="16.7109375" style="65" customWidth="1"/>
    <col min="4372" max="4611" width="10.7109375" style="65"/>
    <col min="4612" max="4616" width="15.7109375" style="65" customWidth="1"/>
    <col min="4617" max="4620" width="12.7109375" style="65" customWidth="1"/>
    <col min="4621" max="4624" width="15.7109375" style="65" customWidth="1"/>
    <col min="4625" max="4625" width="22.85546875" style="65" customWidth="1"/>
    <col min="4626" max="4626" width="20.7109375" style="65" customWidth="1"/>
    <col min="4627" max="4627" width="16.7109375" style="65" customWidth="1"/>
    <col min="4628" max="4867" width="10.7109375" style="65"/>
    <col min="4868" max="4872" width="15.7109375" style="65" customWidth="1"/>
    <col min="4873" max="4876" width="12.7109375" style="65" customWidth="1"/>
    <col min="4877" max="4880" width="15.7109375" style="65" customWidth="1"/>
    <col min="4881" max="4881" width="22.85546875" style="65" customWidth="1"/>
    <col min="4882" max="4882" width="20.7109375" style="65" customWidth="1"/>
    <col min="4883" max="4883" width="16.7109375" style="65" customWidth="1"/>
    <col min="4884" max="5123" width="10.7109375" style="65"/>
    <col min="5124" max="5128" width="15.7109375" style="65" customWidth="1"/>
    <col min="5129" max="5132" width="12.7109375" style="65" customWidth="1"/>
    <col min="5133" max="5136" width="15.7109375" style="65" customWidth="1"/>
    <col min="5137" max="5137" width="22.85546875" style="65" customWidth="1"/>
    <col min="5138" max="5138" width="20.7109375" style="65" customWidth="1"/>
    <col min="5139" max="5139" width="16.7109375" style="65" customWidth="1"/>
    <col min="5140" max="5379" width="10.7109375" style="65"/>
    <col min="5380" max="5384" width="15.7109375" style="65" customWidth="1"/>
    <col min="5385" max="5388" width="12.7109375" style="65" customWidth="1"/>
    <col min="5389" max="5392" width="15.7109375" style="65" customWidth="1"/>
    <col min="5393" max="5393" width="22.85546875" style="65" customWidth="1"/>
    <col min="5394" max="5394" width="20.7109375" style="65" customWidth="1"/>
    <col min="5395" max="5395" width="16.7109375" style="65" customWidth="1"/>
    <col min="5396" max="5635" width="10.7109375" style="65"/>
    <col min="5636" max="5640" width="15.7109375" style="65" customWidth="1"/>
    <col min="5641" max="5644" width="12.7109375" style="65" customWidth="1"/>
    <col min="5645" max="5648" width="15.7109375" style="65" customWidth="1"/>
    <col min="5649" max="5649" width="22.85546875" style="65" customWidth="1"/>
    <col min="5650" max="5650" width="20.7109375" style="65" customWidth="1"/>
    <col min="5651" max="5651" width="16.7109375" style="65" customWidth="1"/>
    <col min="5652" max="5891" width="10.7109375" style="65"/>
    <col min="5892" max="5896" width="15.7109375" style="65" customWidth="1"/>
    <col min="5897" max="5900" width="12.7109375" style="65" customWidth="1"/>
    <col min="5901" max="5904" width="15.7109375" style="65" customWidth="1"/>
    <col min="5905" max="5905" width="22.85546875" style="65" customWidth="1"/>
    <col min="5906" max="5906" width="20.7109375" style="65" customWidth="1"/>
    <col min="5907" max="5907" width="16.7109375" style="65" customWidth="1"/>
    <col min="5908" max="6147" width="10.7109375" style="65"/>
    <col min="6148" max="6152" width="15.7109375" style="65" customWidth="1"/>
    <col min="6153" max="6156" width="12.7109375" style="65" customWidth="1"/>
    <col min="6157" max="6160" width="15.7109375" style="65" customWidth="1"/>
    <col min="6161" max="6161" width="22.85546875" style="65" customWidth="1"/>
    <col min="6162" max="6162" width="20.7109375" style="65" customWidth="1"/>
    <col min="6163" max="6163" width="16.7109375" style="65" customWidth="1"/>
    <col min="6164" max="6403" width="10.7109375" style="65"/>
    <col min="6404" max="6408" width="15.7109375" style="65" customWidth="1"/>
    <col min="6409" max="6412" width="12.7109375" style="65" customWidth="1"/>
    <col min="6413" max="6416" width="15.7109375" style="65" customWidth="1"/>
    <col min="6417" max="6417" width="22.85546875" style="65" customWidth="1"/>
    <col min="6418" max="6418" width="20.7109375" style="65" customWidth="1"/>
    <col min="6419" max="6419" width="16.7109375" style="65" customWidth="1"/>
    <col min="6420" max="6659" width="10.7109375" style="65"/>
    <col min="6660" max="6664" width="15.7109375" style="65" customWidth="1"/>
    <col min="6665" max="6668" width="12.7109375" style="65" customWidth="1"/>
    <col min="6669" max="6672" width="15.7109375" style="65" customWidth="1"/>
    <col min="6673" max="6673" width="22.85546875" style="65" customWidth="1"/>
    <col min="6674" max="6674" width="20.7109375" style="65" customWidth="1"/>
    <col min="6675" max="6675" width="16.7109375" style="65" customWidth="1"/>
    <col min="6676" max="6915" width="10.7109375" style="65"/>
    <col min="6916" max="6920" width="15.7109375" style="65" customWidth="1"/>
    <col min="6921" max="6924" width="12.7109375" style="65" customWidth="1"/>
    <col min="6925" max="6928" width="15.7109375" style="65" customWidth="1"/>
    <col min="6929" max="6929" width="22.85546875" style="65" customWidth="1"/>
    <col min="6930" max="6930" width="20.7109375" style="65" customWidth="1"/>
    <col min="6931" max="6931" width="16.7109375" style="65" customWidth="1"/>
    <col min="6932" max="7171" width="10.7109375" style="65"/>
    <col min="7172" max="7176" width="15.7109375" style="65" customWidth="1"/>
    <col min="7177" max="7180" width="12.7109375" style="65" customWidth="1"/>
    <col min="7181" max="7184" width="15.7109375" style="65" customWidth="1"/>
    <col min="7185" max="7185" width="22.85546875" style="65" customWidth="1"/>
    <col min="7186" max="7186" width="20.7109375" style="65" customWidth="1"/>
    <col min="7187" max="7187" width="16.7109375" style="65" customWidth="1"/>
    <col min="7188" max="7427" width="10.7109375" style="65"/>
    <col min="7428" max="7432" width="15.7109375" style="65" customWidth="1"/>
    <col min="7433" max="7436" width="12.7109375" style="65" customWidth="1"/>
    <col min="7437" max="7440" width="15.7109375" style="65" customWidth="1"/>
    <col min="7441" max="7441" width="22.85546875" style="65" customWidth="1"/>
    <col min="7442" max="7442" width="20.7109375" style="65" customWidth="1"/>
    <col min="7443" max="7443" width="16.7109375" style="65" customWidth="1"/>
    <col min="7444" max="7683" width="10.7109375" style="65"/>
    <col min="7684" max="7688" width="15.7109375" style="65" customWidth="1"/>
    <col min="7689" max="7692" width="12.7109375" style="65" customWidth="1"/>
    <col min="7693" max="7696" width="15.7109375" style="65" customWidth="1"/>
    <col min="7697" max="7697" width="22.85546875" style="65" customWidth="1"/>
    <col min="7698" max="7698" width="20.7109375" style="65" customWidth="1"/>
    <col min="7699" max="7699" width="16.7109375" style="65" customWidth="1"/>
    <col min="7700" max="7939" width="10.7109375" style="65"/>
    <col min="7940" max="7944" width="15.7109375" style="65" customWidth="1"/>
    <col min="7945" max="7948" width="12.7109375" style="65" customWidth="1"/>
    <col min="7949" max="7952" width="15.7109375" style="65" customWidth="1"/>
    <col min="7953" max="7953" width="22.85546875" style="65" customWidth="1"/>
    <col min="7954" max="7954" width="20.7109375" style="65" customWidth="1"/>
    <col min="7955" max="7955" width="16.7109375" style="65" customWidth="1"/>
    <col min="7956" max="8195" width="10.7109375" style="65"/>
    <col min="8196" max="8200" width="15.7109375" style="65" customWidth="1"/>
    <col min="8201" max="8204" width="12.7109375" style="65" customWidth="1"/>
    <col min="8205" max="8208" width="15.7109375" style="65" customWidth="1"/>
    <col min="8209" max="8209" width="22.85546875" style="65" customWidth="1"/>
    <col min="8210" max="8210" width="20.7109375" style="65" customWidth="1"/>
    <col min="8211" max="8211" width="16.7109375" style="65" customWidth="1"/>
    <col min="8212" max="8451" width="10.7109375" style="65"/>
    <col min="8452" max="8456" width="15.7109375" style="65" customWidth="1"/>
    <col min="8457" max="8460" width="12.7109375" style="65" customWidth="1"/>
    <col min="8461" max="8464" width="15.7109375" style="65" customWidth="1"/>
    <col min="8465" max="8465" width="22.85546875" style="65" customWidth="1"/>
    <col min="8466" max="8466" width="20.7109375" style="65" customWidth="1"/>
    <col min="8467" max="8467" width="16.7109375" style="65" customWidth="1"/>
    <col min="8468" max="8707" width="10.7109375" style="65"/>
    <col min="8708" max="8712" width="15.7109375" style="65" customWidth="1"/>
    <col min="8713" max="8716" width="12.7109375" style="65" customWidth="1"/>
    <col min="8717" max="8720" width="15.7109375" style="65" customWidth="1"/>
    <col min="8721" max="8721" width="22.85546875" style="65" customWidth="1"/>
    <col min="8722" max="8722" width="20.7109375" style="65" customWidth="1"/>
    <col min="8723" max="8723" width="16.7109375" style="65" customWidth="1"/>
    <col min="8724" max="8963" width="10.7109375" style="65"/>
    <col min="8964" max="8968" width="15.7109375" style="65" customWidth="1"/>
    <col min="8969" max="8972" width="12.7109375" style="65" customWidth="1"/>
    <col min="8973" max="8976" width="15.7109375" style="65" customWidth="1"/>
    <col min="8977" max="8977" width="22.85546875" style="65" customWidth="1"/>
    <col min="8978" max="8978" width="20.7109375" style="65" customWidth="1"/>
    <col min="8979" max="8979" width="16.7109375" style="65" customWidth="1"/>
    <col min="8980" max="9219" width="10.7109375" style="65"/>
    <col min="9220" max="9224" width="15.7109375" style="65" customWidth="1"/>
    <col min="9225" max="9228" width="12.7109375" style="65" customWidth="1"/>
    <col min="9229" max="9232" width="15.7109375" style="65" customWidth="1"/>
    <col min="9233" max="9233" width="22.85546875" style="65" customWidth="1"/>
    <col min="9234" max="9234" width="20.7109375" style="65" customWidth="1"/>
    <col min="9235" max="9235" width="16.7109375" style="65" customWidth="1"/>
    <col min="9236" max="9475" width="10.7109375" style="65"/>
    <col min="9476" max="9480" width="15.7109375" style="65" customWidth="1"/>
    <col min="9481" max="9484" width="12.7109375" style="65" customWidth="1"/>
    <col min="9485" max="9488" width="15.7109375" style="65" customWidth="1"/>
    <col min="9489" max="9489" width="22.85546875" style="65" customWidth="1"/>
    <col min="9490" max="9490" width="20.7109375" style="65" customWidth="1"/>
    <col min="9491" max="9491" width="16.7109375" style="65" customWidth="1"/>
    <col min="9492" max="9731" width="10.7109375" style="65"/>
    <col min="9732" max="9736" width="15.7109375" style="65" customWidth="1"/>
    <col min="9737" max="9740" width="12.7109375" style="65" customWidth="1"/>
    <col min="9741" max="9744" width="15.7109375" style="65" customWidth="1"/>
    <col min="9745" max="9745" width="22.85546875" style="65" customWidth="1"/>
    <col min="9746" max="9746" width="20.7109375" style="65" customWidth="1"/>
    <col min="9747" max="9747" width="16.7109375" style="65" customWidth="1"/>
    <col min="9748" max="9987" width="10.7109375" style="65"/>
    <col min="9988" max="9992" width="15.7109375" style="65" customWidth="1"/>
    <col min="9993" max="9996" width="12.7109375" style="65" customWidth="1"/>
    <col min="9997" max="10000" width="15.7109375" style="65" customWidth="1"/>
    <col min="10001" max="10001" width="22.85546875" style="65" customWidth="1"/>
    <col min="10002" max="10002" width="20.7109375" style="65" customWidth="1"/>
    <col min="10003" max="10003" width="16.7109375" style="65" customWidth="1"/>
    <col min="10004" max="10243" width="10.7109375" style="65"/>
    <col min="10244" max="10248" width="15.7109375" style="65" customWidth="1"/>
    <col min="10249" max="10252" width="12.7109375" style="65" customWidth="1"/>
    <col min="10253" max="10256" width="15.7109375" style="65" customWidth="1"/>
    <col min="10257" max="10257" width="22.85546875" style="65" customWidth="1"/>
    <col min="10258" max="10258" width="20.7109375" style="65" customWidth="1"/>
    <col min="10259" max="10259" width="16.7109375" style="65" customWidth="1"/>
    <col min="10260" max="10499" width="10.7109375" style="65"/>
    <col min="10500" max="10504" width="15.7109375" style="65" customWidth="1"/>
    <col min="10505" max="10508" width="12.7109375" style="65" customWidth="1"/>
    <col min="10509" max="10512" width="15.7109375" style="65" customWidth="1"/>
    <col min="10513" max="10513" width="22.85546875" style="65" customWidth="1"/>
    <col min="10514" max="10514" width="20.7109375" style="65" customWidth="1"/>
    <col min="10515" max="10515" width="16.7109375" style="65" customWidth="1"/>
    <col min="10516" max="10755" width="10.7109375" style="65"/>
    <col min="10756" max="10760" width="15.7109375" style="65" customWidth="1"/>
    <col min="10761" max="10764" width="12.7109375" style="65" customWidth="1"/>
    <col min="10765" max="10768" width="15.7109375" style="65" customWidth="1"/>
    <col min="10769" max="10769" width="22.85546875" style="65" customWidth="1"/>
    <col min="10770" max="10770" width="20.7109375" style="65" customWidth="1"/>
    <col min="10771" max="10771" width="16.7109375" style="65" customWidth="1"/>
    <col min="10772" max="11011" width="10.7109375" style="65"/>
    <col min="11012" max="11016" width="15.7109375" style="65" customWidth="1"/>
    <col min="11017" max="11020" width="12.7109375" style="65" customWidth="1"/>
    <col min="11021" max="11024" width="15.7109375" style="65" customWidth="1"/>
    <col min="11025" max="11025" width="22.85546875" style="65" customWidth="1"/>
    <col min="11026" max="11026" width="20.7109375" style="65" customWidth="1"/>
    <col min="11027" max="11027" width="16.7109375" style="65" customWidth="1"/>
    <col min="11028" max="11267" width="10.7109375" style="65"/>
    <col min="11268" max="11272" width="15.7109375" style="65" customWidth="1"/>
    <col min="11273" max="11276" width="12.7109375" style="65" customWidth="1"/>
    <col min="11277" max="11280" width="15.7109375" style="65" customWidth="1"/>
    <col min="11281" max="11281" width="22.85546875" style="65" customWidth="1"/>
    <col min="11282" max="11282" width="20.7109375" style="65" customWidth="1"/>
    <col min="11283" max="11283" width="16.7109375" style="65" customWidth="1"/>
    <col min="11284" max="11523" width="10.7109375" style="65"/>
    <col min="11524" max="11528" width="15.7109375" style="65" customWidth="1"/>
    <col min="11529" max="11532" width="12.7109375" style="65" customWidth="1"/>
    <col min="11533" max="11536" width="15.7109375" style="65" customWidth="1"/>
    <col min="11537" max="11537" width="22.85546875" style="65" customWidth="1"/>
    <col min="11538" max="11538" width="20.7109375" style="65" customWidth="1"/>
    <col min="11539" max="11539" width="16.7109375" style="65" customWidth="1"/>
    <col min="11540" max="11779" width="10.7109375" style="65"/>
    <col min="11780" max="11784" width="15.7109375" style="65" customWidth="1"/>
    <col min="11785" max="11788" width="12.7109375" style="65" customWidth="1"/>
    <col min="11789" max="11792" width="15.7109375" style="65" customWidth="1"/>
    <col min="11793" max="11793" width="22.85546875" style="65" customWidth="1"/>
    <col min="11794" max="11794" width="20.7109375" style="65" customWidth="1"/>
    <col min="11795" max="11795" width="16.7109375" style="65" customWidth="1"/>
    <col min="11796" max="12035" width="10.7109375" style="65"/>
    <col min="12036" max="12040" width="15.7109375" style="65" customWidth="1"/>
    <col min="12041" max="12044" width="12.7109375" style="65" customWidth="1"/>
    <col min="12045" max="12048" width="15.7109375" style="65" customWidth="1"/>
    <col min="12049" max="12049" width="22.85546875" style="65" customWidth="1"/>
    <col min="12050" max="12050" width="20.7109375" style="65" customWidth="1"/>
    <col min="12051" max="12051" width="16.7109375" style="65" customWidth="1"/>
    <col min="12052" max="12291" width="10.7109375" style="65"/>
    <col min="12292" max="12296" width="15.7109375" style="65" customWidth="1"/>
    <col min="12297" max="12300" width="12.7109375" style="65" customWidth="1"/>
    <col min="12301" max="12304" width="15.7109375" style="65" customWidth="1"/>
    <col min="12305" max="12305" width="22.85546875" style="65" customWidth="1"/>
    <col min="12306" max="12306" width="20.7109375" style="65" customWidth="1"/>
    <col min="12307" max="12307" width="16.7109375" style="65" customWidth="1"/>
    <col min="12308" max="12547" width="10.7109375" style="65"/>
    <col min="12548" max="12552" width="15.7109375" style="65" customWidth="1"/>
    <col min="12553" max="12556" width="12.7109375" style="65" customWidth="1"/>
    <col min="12557" max="12560" width="15.7109375" style="65" customWidth="1"/>
    <col min="12561" max="12561" width="22.85546875" style="65" customWidth="1"/>
    <col min="12562" max="12562" width="20.7109375" style="65" customWidth="1"/>
    <col min="12563" max="12563" width="16.7109375" style="65" customWidth="1"/>
    <col min="12564" max="12803" width="10.7109375" style="65"/>
    <col min="12804" max="12808" width="15.7109375" style="65" customWidth="1"/>
    <col min="12809" max="12812" width="12.7109375" style="65" customWidth="1"/>
    <col min="12813" max="12816" width="15.7109375" style="65" customWidth="1"/>
    <col min="12817" max="12817" width="22.85546875" style="65" customWidth="1"/>
    <col min="12818" max="12818" width="20.7109375" style="65" customWidth="1"/>
    <col min="12819" max="12819" width="16.7109375" style="65" customWidth="1"/>
    <col min="12820" max="13059" width="10.7109375" style="65"/>
    <col min="13060" max="13064" width="15.7109375" style="65" customWidth="1"/>
    <col min="13065" max="13068" width="12.7109375" style="65" customWidth="1"/>
    <col min="13069" max="13072" width="15.7109375" style="65" customWidth="1"/>
    <col min="13073" max="13073" width="22.85546875" style="65" customWidth="1"/>
    <col min="13074" max="13074" width="20.7109375" style="65" customWidth="1"/>
    <col min="13075" max="13075" width="16.7109375" style="65" customWidth="1"/>
    <col min="13076" max="13315" width="10.7109375" style="65"/>
    <col min="13316" max="13320" width="15.7109375" style="65" customWidth="1"/>
    <col min="13321" max="13324" width="12.7109375" style="65" customWidth="1"/>
    <col min="13325" max="13328" width="15.7109375" style="65" customWidth="1"/>
    <col min="13329" max="13329" width="22.85546875" style="65" customWidth="1"/>
    <col min="13330" max="13330" width="20.7109375" style="65" customWidth="1"/>
    <col min="13331" max="13331" width="16.7109375" style="65" customWidth="1"/>
    <col min="13332" max="13571" width="10.7109375" style="65"/>
    <col min="13572" max="13576" width="15.7109375" style="65" customWidth="1"/>
    <col min="13577" max="13580" width="12.7109375" style="65" customWidth="1"/>
    <col min="13581" max="13584" width="15.7109375" style="65" customWidth="1"/>
    <col min="13585" max="13585" width="22.85546875" style="65" customWidth="1"/>
    <col min="13586" max="13586" width="20.7109375" style="65" customWidth="1"/>
    <col min="13587" max="13587" width="16.7109375" style="65" customWidth="1"/>
    <col min="13588" max="13827" width="10.7109375" style="65"/>
    <col min="13828" max="13832" width="15.7109375" style="65" customWidth="1"/>
    <col min="13833" max="13836" width="12.7109375" style="65" customWidth="1"/>
    <col min="13837" max="13840" width="15.7109375" style="65" customWidth="1"/>
    <col min="13841" max="13841" width="22.85546875" style="65" customWidth="1"/>
    <col min="13842" max="13842" width="20.7109375" style="65" customWidth="1"/>
    <col min="13843" max="13843" width="16.7109375" style="65" customWidth="1"/>
    <col min="13844" max="14083" width="10.7109375" style="65"/>
    <col min="14084" max="14088" width="15.7109375" style="65" customWidth="1"/>
    <col min="14089" max="14092" width="12.7109375" style="65" customWidth="1"/>
    <col min="14093" max="14096" width="15.7109375" style="65" customWidth="1"/>
    <col min="14097" max="14097" width="22.85546875" style="65" customWidth="1"/>
    <col min="14098" max="14098" width="20.7109375" style="65" customWidth="1"/>
    <col min="14099" max="14099" width="16.7109375" style="65" customWidth="1"/>
    <col min="14100" max="14339" width="10.7109375" style="65"/>
    <col min="14340" max="14344" width="15.7109375" style="65" customWidth="1"/>
    <col min="14345" max="14348" width="12.7109375" style="65" customWidth="1"/>
    <col min="14349" max="14352" width="15.7109375" style="65" customWidth="1"/>
    <col min="14353" max="14353" width="22.85546875" style="65" customWidth="1"/>
    <col min="14354" max="14354" width="20.7109375" style="65" customWidth="1"/>
    <col min="14355" max="14355" width="16.7109375" style="65" customWidth="1"/>
    <col min="14356" max="14595" width="10.7109375" style="65"/>
    <col min="14596" max="14600" width="15.7109375" style="65" customWidth="1"/>
    <col min="14601" max="14604" width="12.7109375" style="65" customWidth="1"/>
    <col min="14605" max="14608" width="15.7109375" style="65" customWidth="1"/>
    <col min="14609" max="14609" width="22.85546875" style="65" customWidth="1"/>
    <col min="14610" max="14610" width="20.7109375" style="65" customWidth="1"/>
    <col min="14611" max="14611" width="16.7109375" style="65" customWidth="1"/>
    <col min="14612" max="14851" width="10.7109375" style="65"/>
    <col min="14852" max="14856" width="15.7109375" style="65" customWidth="1"/>
    <col min="14857" max="14860" width="12.7109375" style="65" customWidth="1"/>
    <col min="14861" max="14864" width="15.7109375" style="65" customWidth="1"/>
    <col min="14865" max="14865" width="22.85546875" style="65" customWidth="1"/>
    <col min="14866" max="14866" width="20.7109375" style="65" customWidth="1"/>
    <col min="14867" max="14867" width="16.7109375" style="65" customWidth="1"/>
    <col min="14868" max="15107" width="10.7109375" style="65"/>
    <col min="15108" max="15112" width="15.7109375" style="65" customWidth="1"/>
    <col min="15113" max="15116" width="12.7109375" style="65" customWidth="1"/>
    <col min="15117" max="15120" width="15.7109375" style="65" customWidth="1"/>
    <col min="15121" max="15121" width="22.85546875" style="65" customWidth="1"/>
    <col min="15122" max="15122" width="20.7109375" style="65" customWidth="1"/>
    <col min="15123" max="15123" width="16.7109375" style="65" customWidth="1"/>
    <col min="15124" max="15363" width="10.7109375" style="65"/>
    <col min="15364" max="15368" width="15.7109375" style="65" customWidth="1"/>
    <col min="15369" max="15372" width="12.7109375" style="65" customWidth="1"/>
    <col min="15373" max="15376" width="15.7109375" style="65" customWidth="1"/>
    <col min="15377" max="15377" width="22.85546875" style="65" customWidth="1"/>
    <col min="15378" max="15378" width="20.7109375" style="65" customWidth="1"/>
    <col min="15379" max="15379" width="16.7109375" style="65" customWidth="1"/>
    <col min="15380" max="15619" width="10.7109375" style="65"/>
    <col min="15620" max="15624" width="15.7109375" style="65" customWidth="1"/>
    <col min="15625" max="15628" width="12.7109375" style="65" customWidth="1"/>
    <col min="15629" max="15632" width="15.7109375" style="65" customWidth="1"/>
    <col min="15633" max="15633" width="22.85546875" style="65" customWidth="1"/>
    <col min="15634" max="15634" width="20.7109375" style="65" customWidth="1"/>
    <col min="15635" max="15635" width="16.7109375" style="65" customWidth="1"/>
    <col min="15636" max="15875" width="10.7109375" style="65"/>
    <col min="15876" max="15880" width="15.7109375" style="65" customWidth="1"/>
    <col min="15881" max="15884" width="12.7109375" style="65" customWidth="1"/>
    <col min="15885" max="15888" width="15.7109375" style="65" customWidth="1"/>
    <col min="15889" max="15889" width="22.85546875" style="65" customWidth="1"/>
    <col min="15890" max="15890" width="20.7109375" style="65" customWidth="1"/>
    <col min="15891" max="15891" width="16.7109375" style="65" customWidth="1"/>
    <col min="15892" max="16131" width="10.7109375" style="65"/>
    <col min="16132" max="16136" width="15.7109375" style="65" customWidth="1"/>
    <col min="16137" max="16140" width="12.7109375" style="65" customWidth="1"/>
    <col min="16141" max="16144" width="15.7109375" style="65" customWidth="1"/>
    <col min="16145" max="16145" width="22.85546875" style="65" customWidth="1"/>
    <col min="16146" max="16146" width="20.7109375" style="65" customWidth="1"/>
    <col min="16147" max="16147" width="16.7109375" style="65" customWidth="1"/>
    <col min="16148" max="16384" width="10.7109375" style="65"/>
  </cols>
  <sheetData>
    <row r="1" spans="1:41" s="84" customFormat="1" ht="15">
      <c r="A1" s="254"/>
      <c r="B1" s="254"/>
      <c r="C1" s="254"/>
      <c r="D1" s="254"/>
      <c r="E1" s="254"/>
      <c r="F1" s="254"/>
      <c r="G1" s="254"/>
      <c r="H1" s="254"/>
      <c r="I1" s="254"/>
      <c r="J1" s="254"/>
      <c r="K1" s="254"/>
      <c r="L1" s="254"/>
      <c r="M1" s="254"/>
      <c r="N1" s="254"/>
      <c r="O1" s="254"/>
      <c r="P1" s="254"/>
      <c r="Q1" s="254"/>
      <c r="R1" s="254"/>
      <c r="S1" s="254"/>
      <c r="T1" s="254"/>
      <c r="U1" s="254"/>
      <c r="V1" s="254"/>
      <c r="W1" s="254"/>
      <c r="X1" s="254"/>
      <c r="Y1" s="254"/>
      <c r="Z1" s="254"/>
      <c r="AA1" s="254"/>
      <c r="AB1" s="254"/>
      <c r="AC1" s="254"/>
      <c r="AD1" s="254"/>
      <c r="AE1" s="254"/>
      <c r="AF1" s="254"/>
      <c r="AG1" s="254"/>
      <c r="AH1" s="254"/>
      <c r="AI1" s="254"/>
      <c r="AJ1" s="254"/>
      <c r="AK1" s="254"/>
      <c r="AL1" s="254"/>
      <c r="AM1" s="254"/>
      <c r="AN1" s="254"/>
      <c r="AO1" s="254"/>
    </row>
    <row r="2" spans="1:41" s="84" customFormat="1" ht="20.25">
      <c r="A2" s="195" t="s">
        <v>2</v>
      </c>
      <c r="B2" s="195"/>
      <c r="C2" s="195"/>
      <c r="D2" s="195"/>
      <c r="E2" s="195"/>
      <c r="F2" s="195"/>
      <c r="G2" s="195"/>
      <c r="H2" s="195"/>
      <c r="I2" s="195"/>
      <c r="J2" s="195"/>
      <c r="K2" s="195"/>
      <c r="L2" s="195"/>
      <c r="M2" s="195"/>
      <c r="N2" s="195"/>
      <c r="O2" s="195"/>
      <c r="P2" s="195"/>
      <c r="Q2" s="195"/>
      <c r="R2" s="195"/>
      <c r="S2" s="195"/>
      <c r="T2" s="195"/>
      <c r="U2" s="195"/>
      <c r="V2" s="195"/>
      <c r="W2" s="195"/>
      <c r="X2" s="195"/>
      <c r="Y2" s="195"/>
      <c r="Z2" s="195"/>
      <c r="AA2" s="195"/>
      <c r="AB2" s="195"/>
      <c r="AC2" s="195"/>
      <c r="AD2" s="195"/>
      <c r="AE2" s="195"/>
      <c r="AF2" s="195"/>
      <c r="AG2" s="195"/>
      <c r="AH2" s="195"/>
      <c r="AI2" s="195"/>
      <c r="AJ2" s="195"/>
      <c r="AK2" s="195"/>
      <c r="AL2" s="195"/>
      <c r="AM2" s="195"/>
      <c r="AN2" s="195"/>
      <c r="AO2" s="195"/>
    </row>
    <row r="3" spans="1:41" s="84" customFormat="1" ht="18.75">
      <c r="A3" s="205"/>
      <c r="B3" s="205"/>
      <c r="C3" s="205"/>
      <c r="D3" s="205"/>
      <c r="E3" s="205"/>
      <c r="F3" s="205"/>
      <c r="G3" s="205"/>
      <c r="H3" s="205"/>
      <c r="I3" s="205"/>
      <c r="J3" s="205"/>
      <c r="K3" s="205"/>
      <c r="L3" s="205"/>
      <c r="M3" s="205"/>
      <c r="N3" s="205"/>
      <c r="O3" s="205"/>
      <c r="P3" s="205"/>
      <c r="Q3" s="205"/>
      <c r="R3" s="205"/>
      <c r="S3" s="205"/>
      <c r="T3" s="205"/>
      <c r="U3" s="205"/>
      <c r="V3" s="205"/>
      <c r="W3" s="205"/>
      <c r="X3" s="205"/>
      <c r="Y3" s="205"/>
      <c r="Z3" s="205"/>
      <c r="AA3" s="205"/>
      <c r="AB3" s="205"/>
      <c r="AC3" s="205"/>
      <c r="AD3" s="205"/>
      <c r="AE3" s="205"/>
      <c r="AF3" s="205"/>
      <c r="AG3" s="205"/>
      <c r="AH3" s="205"/>
      <c r="AI3" s="205"/>
      <c r="AJ3" s="205"/>
      <c r="AK3" s="205"/>
      <c r="AL3" s="205"/>
      <c r="AM3" s="205"/>
      <c r="AN3" s="205"/>
      <c r="AO3" s="205"/>
    </row>
    <row r="4" spans="1:41" s="84" customFormat="1" ht="18.75" customHeight="1">
      <c r="A4" s="211" t="str">
        <f>IF(ISBLANK('1'!A4:C4),CONCATENATE("На вкладке 1 этого файла заполните показатель"," '",'1'!A5:C5,"' "),'1'!A4:C4)</f>
        <v>Акционерное общество "Салехардэнерго"</v>
      </c>
      <c r="B4" s="211"/>
      <c r="C4" s="211"/>
      <c r="D4" s="211"/>
      <c r="E4" s="211"/>
      <c r="F4" s="211"/>
      <c r="G4" s="211"/>
      <c r="H4" s="211"/>
      <c r="I4" s="211"/>
      <c r="J4" s="211"/>
      <c r="K4" s="211"/>
      <c r="L4" s="211"/>
      <c r="M4" s="211"/>
      <c r="N4" s="211"/>
      <c r="O4" s="211"/>
      <c r="P4" s="211"/>
      <c r="Q4" s="211"/>
      <c r="R4" s="211"/>
      <c r="S4" s="211"/>
      <c r="T4" s="211"/>
      <c r="U4" s="211"/>
      <c r="V4" s="211"/>
      <c r="W4" s="211"/>
      <c r="X4" s="211"/>
      <c r="Y4" s="211"/>
      <c r="Z4" s="211"/>
      <c r="AA4" s="211"/>
      <c r="AB4" s="211"/>
      <c r="AC4" s="211"/>
      <c r="AD4" s="211"/>
      <c r="AE4" s="211"/>
      <c r="AF4" s="211"/>
      <c r="AG4" s="211"/>
      <c r="AH4" s="211"/>
      <c r="AI4" s="211"/>
      <c r="AJ4" s="211"/>
      <c r="AK4" s="211"/>
      <c r="AL4" s="211"/>
      <c r="AM4" s="211"/>
      <c r="AN4" s="211"/>
      <c r="AO4" s="211"/>
    </row>
    <row r="5" spans="1:41" s="84" customFormat="1" ht="18.75" customHeight="1">
      <c r="A5" s="200" t="s">
        <v>511</v>
      </c>
      <c r="B5" s="200"/>
      <c r="C5" s="200"/>
      <c r="D5" s="200"/>
      <c r="E5" s="200"/>
      <c r="F5" s="200"/>
      <c r="G5" s="200"/>
      <c r="H5" s="200"/>
      <c r="I5" s="200"/>
      <c r="J5" s="200"/>
      <c r="K5" s="200"/>
      <c r="L5" s="200"/>
      <c r="M5" s="200"/>
      <c r="N5" s="200"/>
      <c r="O5" s="200"/>
      <c r="P5" s="200"/>
      <c r="Q5" s="200"/>
      <c r="R5" s="200"/>
      <c r="S5" s="200"/>
      <c r="T5" s="200"/>
      <c r="U5" s="200"/>
      <c r="V5" s="200"/>
      <c r="W5" s="200"/>
      <c r="X5" s="200"/>
      <c r="Y5" s="200"/>
      <c r="Z5" s="200"/>
      <c r="AA5" s="200"/>
      <c r="AB5" s="200"/>
      <c r="AC5" s="200"/>
      <c r="AD5" s="200"/>
      <c r="AE5" s="200"/>
      <c r="AF5" s="200"/>
      <c r="AG5" s="200"/>
      <c r="AH5" s="200"/>
      <c r="AI5" s="200"/>
      <c r="AJ5" s="200"/>
      <c r="AK5" s="200"/>
      <c r="AL5" s="200"/>
      <c r="AM5" s="200"/>
      <c r="AN5" s="200"/>
      <c r="AO5" s="200"/>
    </row>
    <row r="6" spans="1:41" s="84" customFormat="1" ht="18.75">
      <c r="A6" s="222"/>
      <c r="B6" s="222"/>
      <c r="C6" s="222"/>
      <c r="D6" s="222"/>
      <c r="E6" s="222"/>
      <c r="F6" s="222"/>
      <c r="G6" s="222"/>
      <c r="H6" s="222"/>
      <c r="I6" s="222"/>
      <c r="J6" s="222"/>
      <c r="K6" s="222"/>
      <c r="L6" s="222"/>
      <c r="M6" s="222"/>
      <c r="N6" s="222"/>
      <c r="O6" s="222"/>
      <c r="P6" s="222"/>
      <c r="Q6" s="222"/>
      <c r="R6" s="222"/>
      <c r="S6" s="222"/>
      <c r="T6" s="222"/>
      <c r="U6" s="222"/>
      <c r="V6" s="222"/>
      <c r="W6" s="222"/>
      <c r="X6" s="222"/>
      <c r="Y6" s="222"/>
      <c r="Z6" s="222"/>
      <c r="AA6" s="222"/>
      <c r="AB6" s="222"/>
      <c r="AC6" s="222"/>
      <c r="AD6" s="222"/>
      <c r="AE6" s="222"/>
      <c r="AF6" s="222"/>
      <c r="AG6" s="222"/>
      <c r="AH6" s="222"/>
      <c r="AI6" s="222"/>
      <c r="AJ6" s="222"/>
      <c r="AK6" s="222"/>
      <c r="AL6" s="222"/>
      <c r="AM6" s="222"/>
      <c r="AN6" s="222"/>
      <c r="AO6" s="222"/>
    </row>
    <row r="7" spans="1:41" s="84" customFormat="1" ht="18.75" customHeight="1">
      <c r="A7" s="211" t="str">
        <f>IF(ISBLANK('1'!C13),CONCATENATE("В разделе 1 формы заполните показатель"," '",'1'!B13,"' "),'1'!C13)</f>
        <v>L_Салехардэнерго-01</v>
      </c>
      <c r="B7" s="211"/>
      <c r="C7" s="211"/>
      <c r="D7" s="211"/>
      <c r="E7" s="211"/>
      <c r="F7" s="211"/>
      <c r="G7" s="211"/>
      <c r="H7" s="211"/>
      <c r="I7" s="211"/>
      <c r="J7" s="211"/>
      <c r="K7" s="211"/>
      <c r="L7" s="211"/>
      <c r="M7" s="211"/>
      <c r="N7" s="211"/>
      <c r="O7" s="211"/>
      <c r="P7" s="211"/>
      <c r="Q7" s="211"/>
      <c r="R7" s="211"/>
      <c r="S7" s="211"/>
      <c r="T7" s="211"/>
      <c r="U7" s="211"/>
      <c r="V7" s="211"/>
      <c r="W7" s="211"/>
      <c r="X7" s="211"/>
      <c r="Y7" s="211"/>
      <c r="Z7" s="211"/>
      <c r="AA7" s="211"/>
      <c r="AB7" s="211"/>
      <c r="AC7" s="211"/>
      <c r="AD7" s="211"/>
      <c r="AE7" s="211"/>
      <c r="AF7" s="211"/>
      <c r="AG7" s="211"/>
      <c r="AH7" s="211"/>
      <c r="AI7" s="211"/>
      <c r="AJ7" s="211"/>
      <c r="AK7" s="211"/>
      <c r="AL7" s="211"/>
      <c r="AM7" s="211"/>
      <c r="AN7" s="211"/>
      <c r="AO7" s="211"/>
    </row>
    <row r="8" spans="1:41" s="84" customFormat="1" ht="18.75" customHeight="1">
      <c r="A8" s="200" t="s">
        <v>512</v>
      </c>
      <c r="B8" s="200"/>
      <c r="C8" s="200"/>
      <c r="D8" s="200"/>
      <c r="E8" s="200"/>
      <c r="F8" s="200"/>
      <c r="G8" s="200"/>
      <c r="H8" s="200"/>
      <c r="I8" s="200"/>
      <c r="J8" s="200"/>
      <c r="K8" s="200"/>
      <c r="L8" s="200"/>
      <c r="M8" s="200"/>
      <c r="N8" s="200"/>
      <c r="O8" s="200"/>
      <c r="P8" s="200"/>
      <c r="Q8" s="200"/>
      <c r="R8" s="200"/>
      <c r="S8" s="200"/>
      <c r="T8" s="200"/>
      <c r="U8" s="200"/>
      <c r="V8" s="200"/>
      <c r="W8" s="200"/>
      <c r="X8" s="200"/>
      <c r="Y8" s="200"/>
      <c r="Z8" s="200"/>
      <c r="AA8" s="200"/>
      <c r="AB8" s="200"/>
      <c r="AC8" s="200"/>
      <c r="AD8" s="200"/>
      <c r="AE8" s="200"/>
      <c r="AF8" s="200"/>
      <c r="AG8" s="200"/>
      <c r="AH8" s="200"/>
      <c r="AI8" s="200"/>
      <c r="AJ8" s="200"/>
      <c r="AK8" s="200"/>
      <c r="AL8" s="200"/>
      <c r="AM8" s="200"/>
      <c r="AN8" s="200"/>
      <c r="AO8" s="200"/>
    </row>
    <row r="9" spans="1:41" s="84" customFormat="1" ht="15.75" customHeight="1">
      <c r="A9" s="205"/>
      <c r="B9" s="205"/>
      <c r="C9" s="205"/>
      <c r="D9" s="205"/>
      <c r="E9" s="205"/>
      <c r="F9" s="205"/>
      <c r="G9" s="205"/>
      <c r="H9" s="205"/>
      <c r="I9" s="205"/>
      <c r="J9" s="205"/>
      <c r="K9" s="205"/>
      <c r="L9" s="205"/>
      <c r="M9" s="205"/>
      <c r="N9" s="205"/>
      <c r="O9" s="205"/>
      <c r="P9" s="205"/>
      <c r="Q9" s="205"/>
      <c r="R9" s="205"/>
      <c r="S9" s="205"/>
      <c r="T9" s="205"/>
      <c r="U9" s="205"/>
      <c r="V9" s="205"/>
      <c r="W9" s="205"/>
      <c r="X9" s="205"/>
      <c r="Y9" s="205"/>
      <c r="Z9" s="205"/>
      <c r="AA9" s="205"/>
      <c r="AB9" s="205"/>
      <c r="AC9" s="205"/>
      <c r="AD9" s="205"/>
      <c r="AE9" s="205"/>
      <c r="AF9" s="205"/>
      <c r="AG9" s="205"/>
      <c r="AH9" s="205"/>
      <c r="AI9" s="205"/>
      <c r="AJ9" s="205"/>
      <c r="AK9" s="205"/>
      <c r="AL9" s="205"/>
      <c r="AM9" s="205"/>
      <c r="AN9" s="205"/>
      <c r="AO9" s="205"/>
    </row>
    <row r="10" spans="1:41" s="88" customFormat="1" ht="18.75">
      <c r="A10" s="211" t="str">
        <f>IF(ISBLANK('1'!C14),CONCATENATE("В разделе 1 формы заполните показатель"," '",'1'!B14,"' "),'1'!C14)</f>
        <v>Создание автоматизированной интелектуальной системы коммерческого учета электрической энергии (АИСКУЭ) в многоквартирных домах в зоне деятельности Гарантирующего поставщика АО "Салехардэнерго" на 2027-2029 гг.</v>
      </c>
      <c r="B10" s="211"/>
      <c r="C10" s="211"/>
      <c r="D10" s="211"/>
      <c r="E10" s="211"/>
      <c r="F10" s="211"/>
      <c r="G10" s="211"/>
      <c r="H10" s="211"/>
      <c r="I10" s="211"/>
      <c r="J10" s="211"/>
      <c r="K10" s="211"/>
      <c r="L10" s="211"/>
      <c r="M10" s="211"/>
      <c r="N10" s="211"/>
      <c r="O10" s="211"/>
      <c r="P10" s="211"/>
      <c r="Q10" s="211"/>
      <c r="R10" s="211"/>
      <c r="S10" s="211"/>
      <c r="T10" s="211"/>
      <c r="U10" s="211"/>
      <c r="V10" s="211"/>
      <c r="W10" s="211"/>
      <c r="X10" s="211"/>
      <c r="Y10" s="211"/>
      <c r="Z10" s="211"/>
      <c r="AA10" s="211"/>
      <c r="AB10" s="211"/>
      <c r="AC10" s="211"/>
      <c r="AD10" s="211"/>
      <c r="AE10" s="211"/>
      <c r="AF10" s="211"/>
      <c r="AG10" s="211"/>
      <c r="AH10" s="211"/>
      <c r="AI10" s="211"/>
      <c r="AJ10" s="211"/>
      <c r="AK10" s="211"/>
      <c r="AL10" s="211"/>
      <c r="AM10" s="211"/>
      <c r="AN10" s="211"/>
      <c r="AO10" s="211"/>
    </row>
    <row r="11" spans="1:41" s="88" customFormat="1" ht="15" customHeight="1">
      <c r="A11" s="200" t="s">
        <v>513</v>
      </c>
      <c r="B11" s="200"/>
      <c r="C11" s="200"/>
      <c r="D11" s="200"/>
      <c r="E11" s="200"/>
      <c r="F11" s="200"/>
      <c r="G11" s="200"/>
      <c r="H11" s="200"/>
      <c r="I11" s="200"/>
      <c r="J11" s="200"/>
      <c r="K11" s="200"/>
      <c r="L11" s="200"/>
      <c r="M11" s="200"/>
      <c r="N11" s="200"/>
      <c r="O11" s="200"/>
      <c r="P11" s="200"/>
      <c r="Q11" s="200"/>
      <c r="R11" s="200"/>
      <c r="S11" s="200"/>
      <c r="T11" s="200"/>
      <c r="U11" s="200"/>
      <c r="V11" s="200"/>
      <c r="W11" s="200"/>
      <c r="X11" s="200"/>
      <c r="Y11" s="200"/>
      <c r="Z11" s="200"/>
      <c r="AA11" s="200"/>
      <c r="AB11" s="200"/>
      <c r="AC11" s="200"/>
      <c r="AD11" s="200"/>
      <c r="AE11" s="200"/>
      <c r="AF11" s="200"/>
      <c r="AG11" s="200"/>
      <c r="AH11" s="200"/>
      <c r="AI11" s="200"/>
      <c r="AJ11" s="200"/>
      <c r="AK11" s="200"/>
      <c r="AL11" s="200"/>
      <c r="AM11" s="200"/>
      <c r="AN11" s="200"/>
      <c r="AO11" s="200"/>
    </row>
    <row r="12" spans="1:41" s="88" customFormat="1" ht="15" customHeight="1">
      <c r="A12" s="205"/>
      <c r="B12" s="205"/>
      <c r="C12" s="205"/>
      <c r="D12" s="205"/>
      <c r="E12" s="205"/>
      <c r="F12" s="205"/>
      <c r="G12" s="205"/>
      <c r="H12" s="205"/>
      <c r="I12" s="205"/>
      <c r="J12" s="205"/>
      <c r="K12" s="205"/>
      <c r="L12" s="205"/>
      <c r="M12" s="205"/>
      <c r="N12" s="205"/>
      <c r="O12" s="205"/>
      <c r="P12" s="205"/>
      <c r="Q12" s="205"/>
      <c r="R12" s="205"/>
      <c r="S12" s="205"/>
      <c r="T12" s="205"/>
      <c r="U12" s="205"/>
      <c r="V12" s="205"/>
      <c r="W12" s="205"/>
      <c r="X12" s="205"/>
      <c r="Y12" s="205"/>
      <c r="Z12" s="205"/>
      <c r="AA12" s="205"/>
      <c r="AB12" s="205"/>
      <c r="AC12" s="205"/>
      <c r="AD12" s="205"/>
      <c r="AE12" s="205"/>
      <c r="AF12" s="205"/>
      <c r="AG12" s="205"/>
      <c r="AH12" s="205"/>
      <c r="AI12" s="205"/>
      <c r="AJ12" s="205"/>
      <c r="AK12" s="205"/>
      <c r="AL12" s="205"/>
      <c r="AM12" s="205"/>
      <c r="AN12" s="205"/>
      <c r="AO12" s="205"/>
    </row>
    <row r="13" spans="1:41" s="88" customFormat="1" ht="20.25" customHeight="1">
      <c r="A13" s="211"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211"/>
      <c r="C13" s="211"/>
      <c r="D13" s="211"/>
      <c r="E13" s="211"/>
      <c r="F13" s="211"/>
      <c r="G13" s="211"/>
      <c r="H13" s="211"/>
      <c r="I13" s="211"/>
      <c r="J13" s="211"/>
      <c r="K13" s="211"/>
      <c r="L13" s="211"/>
      <c r="M13" s="211"/>
      <c r="N13" s="211"/>
      <c r="O13" s="211"/>
      <c r="P13" s="211"/>
      <c r="Q13" s="211"/>
      <c r="R13" s="211"/>
      <c r="S13" s="211"/>
      <c r="T13" s="211"/>
      <c r="U13" s="211"/>
      <c r="V13" s="211"/>
      <c r="W13" s="211"/>
      <c r="X13" s="211"/>
      <c r="Y13" s="211"/>
      <c r="Z13" s="211"/>
      <c r="AA13" s="211"/>
      <c r="AB13" s="211"/>
      <c r="AC13" s="211"/>
      <c r="AD13" s="211"/>
      <c r="AE13" s="211"/>
      <c r="AF13" s="211"/>
      <c r="AG13" s="211"/>
      <c r="AH13" s="211"/>
      <c r="AI13" s="211"/>
      <c r="AJ13" s="211"/>
      <c r="AK13" s="211"/>
      <c r="AL13" s="211"/>
      <c r="AM13" s="211"/>
      <c r="AN13" s="211"/>
      <c r="AO13" s="211"/>
    </row>
    <row r="14" spans="1:41" s="88" customFormat="1" ht="20.25" customHeight="1">
      <c r="A14" s="205"/>
      <c r="B14" s="205"/>
      <c r="C14" s="205"/>
      <c r="D14" s="205"/>
      <c r="E14" s="205"/>
      <c r="F14" s="205"/>
      <c r="G14" s="205"/>
      <c r="H14" s="205"/>
      <c r="I14" s="205"/>
      <c r="J14" s="205"/>
      <c r="K14" s="205"/>
      <c r="L14" s="205"/>
      <c r="M14" s="205"/>
      <c r="N14" s="205"/>
      <c r="O14" s="205"/>
      <c r="P14" s="205"/>
      <c r="Q14" s="205"/>
      <c r="R14" s="205"/>
      <c r="S14" s="205"/>
      <c r="T14" s="205"/>
      <c r="U14" s="205"/>
      <c r="V14" s="205"/>
      <c r="W14" s="205"/>
      <c r="X14" s="205"/>
      <c r="Y14" s="205"/>
      <c r="Z14" s="205"/>
      <c r="AA14" s="205"/>
      <c r="AB14" s="205"/>
      <c r="AC14" s="205"/>
      <c r="AD14" s="205"/>
      <c r="AE14" s="205"/>
      <c r="AF14" s="205"/>
      <c r="AG14" s="205"/>
      <c r="AH14" s="205"/>
      <c r="AI14" s="205"/>
      <c r="AJ14" s="205"/>
      <c r="AK14" s="205"/>
      <c r="AL14" s="205"/>
      <c r="AM14" s="205"/>
      <c r="AN14" s="205"/>
      <c r="AO14" s="205"/>
    </row>
    <row r="15" spans="1:41" s="88" customFormat="1" ht="20.25" customHeight="1">
      <c r="A15" s="255" t="s">
        <v>309</v>
      </c>
      <c r="B15" s="255"/>
      <c r="C15" s="255"/>
      <c r="D15" s="255"/>
      <c r="E15" s="255"/>
      <c r="F15" s="255"/>
      <c r="G15" s="255"/>
      <c r="H15" s="255"/>
      <c r="I15" s="255"/>
      <c r="J15" s="255"/>
      <c r="K15" s="255"/>
      <c r="L15" s="255"/>
      <c r="M15" s="255"/>
      <c r="N15" s="255"/>
      <c r="O15" s="255"/>
      <c r="P15" s="255"/>
      <c r="Q15" s="255"/>
      <c r="R15" s="255"/>
      <c r="S15" s="255"/>
      <c r="T15" s="255"/>
      <c r="U15" s="255"/>
      <c r="V15" s="255"/>
      <c r="W15" s="255"/>
      <c r="X15" s="255"/>
      <c r="Y15" s="255"/>
      <c r="Z15" s="255"/>
      <c r="AA15" s="255"/>
      <c r="AB15" s="255"/>
      <c r="AC15" s="255"/>
      <c r="AD15" s="255"/>
      <c r="AE15" s="255"/>
      <c r="AF15" s="255"/>
      <c r="AG15" s="255"/>
      <c r="AH15" s="255"/>
      <c r="AI15" s="255"/>
      <c r="AJ15" s="255"/>
      <c r="AK15" s="255"/>
      <c r="AL15" s="255"/>
      <c r="AM15" s="255"/>
      <c r="AN15" s="255"/>
      <c r="AO15" s="255"/>
    </row>
    <row r="16" spans="1:41" s="92" customFormat="1" ht="21" customHeight="1">
      <c r="A16" s="253"/>
      <c r="B16" s="253"/>
      <c r="C16" s="253"/>
      <c r="D16" s="253"/>
      <c r="E16" s="253"/>
      <c r="F16" s="253"/>
      <c r="G16" s="253"/>
      <c r="H16" s="253"/>
      <c r="I16" s="253"/>
      <c r="J16" s="253"/>
      <c r="K16" s="253"/>
      <c r="L16" s="253"/>
      <c r="M16" s="253"/>
      <c r="N16" s="253"/>
      <c r="O16" s="253"/>
      <c r="P16" s="253"/>
      <c r="Q16" s="253"/>
      <c r="R16" s="253"/>
      <c r="S16" s="253"/>
      <c r="T16" s="253"/>
      <c r="U16" s="253"/>
      <c r="V16" s="253"/>
      <c r="W16" s="253"/>
      <c r="X16" s="253"/>
      <c r="Y16" s="253"/>
      <c r="Z16" s="253"/>
      <c r="AA16" s="253"/>
      <c r="AB16" s="253"/>
      <c r="AC16" s="253"/>
      <c r="AD16" s="253"/>
      <c r="AE16" s="253"/>
      <c r="AF16" s="253"/>
      <c r="AG16" s="253"/>
      <c r="AH16" s="253"/>
      <c r="AI16" s="253"/>
      <c r="AJ16" s="253"/>
      <c r="AK16" s="253"/>
      <c r="AL16" s="253"/>
      <c r="AM16" s="253"/>
      <c r="AN16" s="253"/>
      <c r="AO16" s="253"/>
    </row>
    <row r="17" spans="1:135" ht="46.5" customHeight="1">
      <c r="A17" s="239" t="s">
        <v>132</v>
      </c>
      <c r="B17" s="249" t="s">
        <v>171</v>
      </c>
      <c r="C17" s="250"/>
      <c r="D17" s="230" t="s">
        <v>41</v>
      </c>
      <c r="E17" s="249" t="s">
        <v>142</v>
      </c>
      <c r="F17" s="250"/>
      <c r="G17" s="249" t="s">
        <v>172</v>
      </c>
      <c r="H17" s="250"/>
      <c r="I17" s="249" t="s">
        <v>40</v>
      </c>
      <c r="J17" s="250"/>
      <c r="K17" s="227" t="s">
        <v>39</v>
      </c>
      <c r="L17" s="226" t="s">
        <v>181</v>
      </c>
      <c r="M17" s="226"/>
      <c r="N17" s="226"/>
      <c r="O17" s="226"/>
      <c r="P17" s="226" t="s">
        <v>183</v>
      </c>
      <c r="Q17" s="226"/>
      <c r="R17" s="226"/>
      <c r="S17" s="226"/>
      <c r="T17" s="243" t="s">
        <v>338</v>
      </c>
      <c r="U17" s="244" t="s">
        <v>339</v>
      </c>
      <c r="V17" s="230" t="s">
        <v>173</v>
      </c>
      <c r="W17" s="246" t="s">
        <v>340</v>
      </c>
      <c r="X17" s="246" t="s">
        <v>341</v>
      </c>
      <c r="Y17" s="230" t="s">
        <v>184</v>
      </c>
      <c r="Z17" s="230" t="s">
        <v>185</v>
      </c>
      <c r="AA17" s="235" t="s">
        <v>168</v>
      </c>
      <c r="AB17" s="236"/>
      <c r="AC17" s="235" t="s">
        <v>169</v>
      </c>
      <c r="AD17" s="236"/>
      <c r="AE17" s="232" t="s">
        <v>170</v>
      </c>
      <c r="AF17" s="223" t="s">
        <v>37</v>
      </c>
      <c r="AG17" s="224"/>
      <c r="AH17" s="225"/>
      <c r="AI17" s="223" t="s">
        <v>36</v>
      </c>
      <c r="AJ17" s="224"/>
      <c r="AK17" s="223" t="s">
        <v>303</v>
      </c>
      <c r="AL17" s="224"/>
      <c r="AM17" s="224"/>
      <c r="AN17" s="224"/>
      <c r="AO17" s="225"/>
    </row>
    <row r="18" spans="1:135" ht="147" customHeight="1">
      <c r="A18" s="240"/>
      <c r="B18" s="251"/>
      <c r="C18" s="252"/>
      <c r="D18" s="242"/>
      <c r="E18" s="251"/>
      <c r="F18" s="252"/>
      <c r="G18" s="251"/>
      <c r="H18" s="252"/>
      <c r="I18" s="251"/>
      <c r="J18" s="252"/>
      <c r="K18" s="227"/>
      <c r="L18" s="227" t="s">
        <v>348</v>
      </c>
      <c r="M18" s="227"/>
      <c r="N18" s="227" t="s">
        <v>302</v>
      </c>
      <c r="O18" s="227"/>
      <c r="P18" s="226" t="s">
        <v>348</v>
      </c>
      <c r="Q18" s="226"/>
      <c r="R18" s="228" t="s">
        <v>358</v>
      </c>
      <c r="S18" s="229"/>
      <c r="T18" s="243"/>
      <c r="U18" s="245"/>
      <c r="V18" s="242"/>
      <c r="W18" s="247"/>
      <c r="X18" s="248"/>
      <c r="Y18" s="231"/>
      <c r="Z18" s="242"/>
      <c r="AA18" s="237"/>
      <c r="AB18" s="238"/>
      <c r="AC18" s="237"/>
      <c r="AD18" s="238"/>
      <c r="AE18" s="233"/>
      <c r="AF18" s="112" t="s">
        <v>342</v>
      </c>
      <c r="AG18" s="112" t="s">
        <v>343</v>
      </c>
      <c r="AH18" s="113" t="s">
        <v>124</v>
      </c>
      <c r="AI18" s="113" t="s">
        <v>35</v>
      </c>
      <c r="AJ18" s="114" t="s">
        <v>34</v>
      </c>
      <c r="AK18" s="230" t="s">
        <v>301</v>
      </c>
      <c r="AL18" s="226" t="s">
        <v>346</v>
      </c>
      <c r="AM18" s="226"/>
      <c r="AN18" s="227" t="s">
        <v>347</v>
      </c>
      <c r="AO18" s="227"/>
    </row>
    <row r="19" spans="1:135" ht="51.75" customHeight="1">
      <c r="A19" s="241"/>
      <c r="B19" s="113" t="s">
        <v>344</v>
      </c>
      <c r="C19" s="113" t="s">
        <v>345</v>
      </c>
      <c r="D19" s="231"/>
      <c r="E19" s="113" t="s">
        <v>344</v>
      </c>
      <c r="F19" s="113" t="s">
        <v>345</v>
      </c>
      <c r="G19" s="113" t="s">
        <v>344</v>
      </c>
      <c r="H19" s="113" t="s">
        <v>345</v>
      </c>
      <c r="I19" s="113" t="s">
        <v>344</v>
      </c>
      <c r="J19" s="113" t="s">
        <v>345</v>
      </c>
      <c r="K19" s="113" t="s">
        <v>344</v>
      </c>
      <c r="L19" s="113" t="s">
        <v>344</v>
      </c>
      <c r="M19" s="113" t="s">
        <v>345</v>
      </c>
      <c r="N19" s="113" t="s">
        <v>284</v>
      </c>
      <c r="O19" s="115" t="s">
        <v>254</v>
      </c>
      <c r="P19" s="113" t="s">
        <v>344</v>
      </c>
      <c r="Q19" s="113" t="s">
        <v>345</v>
      </c>
      <c r="R19" s="113" t="s">
        <v>284</v>
      </c>
      <c r="S19" s="115" t="s">
        <v>254</v>
      </c>
      <c r="T19" s="113" t="s">
        <v>344</v>
      </c>
      <c r="U19" s="113" t="s">
        <v>344</v>
      </c>
      <c r="V19" s="113" t="s">
        <v>344</v>
      </c>
      <c r="W19" s="113" t="s">
        <v>344</v>
      </c>
      <c r="X19" s="113" t="s">
        <v>344</v>
      </c>
      <c r="Y19" s="113" t="s">
        <v>344</v>
      </c>
      <c r="Z19" s="113" t="s">
        <v>344</v>
      </c>
      <c r="AA19" s="113" t="s">
        <v>344</v>
      </c>
      <c r="AB19" s="113" t="s">
        <v>345</v>
      </c>
      <c r="AC19" s="113" t="s">
        <v>344</v>
      </c>
      <c r="AD19" s="113" t="s">
        <v>345</v>
      </c>
      <c r="AE19" s="234"/>
      <c r="AF19" s="113" t="s">
        <v>344</v>
      </c>
      <c r="AG19" s="113" t="s">
        <v>344</v>
      </c>
      <c r="AH19" s="113" t="s">
        <v>344</v>
      </c>
      <c r="AI19" s="113" t="s">
        <v>344</v>
      </c>
      <c r="AJ19" s="113" t="s">
        <v>344</v>
      </c>
      <c r="AK19" s="231"/>
      <c r="AL19" s="113" t="s">
        <v>344</v>
      </c>
      <c r="AM19" s="113" t="s">
        <v>345</v>
      </c>
      <c r="AN19" s="113" t="s">
        <v>284</v>
      </c>
      <c r="AO19" s="113" t="s">
        <v>254</v>
      </c>
    </row>
    <row r="20" spans="1:135">
      <c r="A20" s="116">
        <v>1</v>
      </c>
      <c r="B20" s="116">
        <v>2</v>
      </c>
      <c r="C20" s="116">
        <v>3</v>
      </c>
      <c r="D20" s="116">
        <v>4</v>
      </c>
      <c r="E20" s="116">
        <v>5</v>
      </c>
      <c r="F20" s="116">
        <v>6</v>
      </c>
      <c r="G20" s="116">
        <v>7</v>
      </c>
      <c r="H20" s="116">
        <v>8</v>
      </c>
      <c r="I20" s="116">
        <v>9</v>
      </c>
      <c r="J20" s="116">
        <v>10</v>
      </c>
      <c r="K20" s="116">
        <v>11</v>
      </c>
      <c r="L20" s="116">
        <v>12</v>
      </c>
      <c r="M20" s="116">
        <v>13</v>
      </c>
      <c r="N20" s="116">
        <v>14</v>
      </c>
      <c r="O20" s="116">
        <v>15</v>
      </c>
      <c r="P20" s="116">
        <v>16</v>
      </c>
      <c r="Q20" s="116">
        <v>17</v>
      </c>
      <c r="R20" s="116">
        <v>18</v>
      </c>
      <c r="S20" s="116">
        <v>19</v>
      </c>
      <c r="T20" s="116">
        <v>20</v>
      </c>
      <c r="U20" s="116">
        <v>21</v>
      </c>
      <c r="V20" s="116">
        <v>22</v>
      </c>
      <c r="W20" s="116">
        <v>23</v>
      </c>
      <c r="X20" s="116">
        <v>24</v>
      </c>
      <c r="Y20" s="116">
        <v>25</v>
      </c>
      <c r="Z20" s="116">
        <v>26</v>
      </c>
      <c r="AA20" s="116">
        <v>27</v>
      </c>
      <c r="AB20" s="116">
        <v>28</v>
      </c>
      <c r="AC20" s="116">
        <v>29</v>
      </c>
      <c r="AD20" s="116">
        <v>30</v>
      </c>
      <c r="AE20" s="116">
        <v>31</v>
      </c>
      <c r="AF20" s="116">
        <v>32</v>
      </c>
      <c r="AG20" s="116">
        <v>33</v>
      </c>
      <c r="AH20" s="116">
        <v>34</v>
      </c>
      <c r="AI20" s="116">
        <v>35</v>
      </c>
      <c r="AJ20" s="116">
        <v>36</v>
      </c>
      <c r="AK20" s="116">
        <v>37</v>
      </c>
      <c r="AL20" s="116">
        <v>38</v>
      </c>
      <c r="AM20" s="116">
        <v>39</v>
      </c>
      <c r="AN20" s="116">
        <v>40</v>
      </c>
      <c r="AO20" s="116">
        <v>41</v>
      </c>
    </row>
    <row r="21" spans="1:135" s="92" customFormat="1" ht="24" customHeight="1">
      <c r="A21" s="59"/>
      <c r="B21" s="60"/>
      <c r="C21" s="60"/>
      <c r="D21" s="60"/>
      <c r="E21" s="60"/>
      <c r="F21" s="60"/>
      <c r="G21" s="60"/>
      <c r="H21" s="60"/>
      <c r="I21" s="60"/>
      <c r="J21" s="61"/>
      <c r="K21" s="61"/>
      <c r="L21" s="61"/>
      <c r="M21" s="62"/>
      <c r="N21" s="62"/>
      <c r="O21" s="62"/>
      <c r="P21" s="62"/>
      <c r="Q21" s="62"/>
      <c r="R21" s="62"/>
      <c r="S21" s="62"/>
      <c r="T21" s="62"/>
      <c r="U21" s="62"/>
      <c r="V21" s="62"/>
      <c r="W21" s="62"/>
      <c r="X21" s="62"/>
      <c r="Y21" s="61"/>
      <c r="Z21" s="61"/>
      <c r="AA21" s="61"/>
      <c r="AB21" s="61"/>
      <c r="AC21" s="61"/>
      <c r="AD21" s="61"/>
      <c r="AE21" s="61"/>
      <c r="AF21" s="63"/>
      <c r="AG21" s="63"/>
      <c r="AH21" s="60"/>
      <c r="AI21" s="63"/>
      <c r="AJ21" s="64"/>
      <c r="AK21" s="59"/>
      <c r="AL21" s="59"/>
      <c r="AM21" s="59"/>
      <c r="AN21" s="59"/>
      <c r="AO21" s="59"/>
    </row>
    <row r="22" spans="1:135" ht="3" customHeight="1"/>
    <row r="23" spans="1:135" s="66" customFormat="1" ht="12.75">
      <c r="B23" s="67"/>
      <c r="C23" s="67"/>
      <c r="K23" s="67"/>
    </row>
    <row r="24" spans="1:135" s="66" customFormat="1" ht="12.75">
      <c r="K24" s="67"/>
    </row>
    <row r="27" spans="1:135">
      <c r="B27" s="68"/>
      <c r="C27" s="68"/>
      <c r="D27" s="68"/>
      <c r="E27" s="68"/>
      <c r="F27" s="68"/>
      <c r="G27" s="68"/>
      <c r="H27" s="68"/>
      <c r="I27" s="68"/>
      <c r="J27" s="68"/>
      <c r="K27" s="68"/>
      <c r="L27" s="68"/>
      <c r="M27" s="68"/>
      <c r="N27" s="68"/>
      <c r="O27" s="68"/>
      <c r="P27" s="68"/>
      <c r="Q27" s="68"/>
      <c r="R27" s="68"/>
      <c r="S27" s="68"/>
      <c r="T27" s="68"/>
      <c r="U27" s="68"/>
      <c r="V27" s="68"/>
      <c r="W27" s="68"/>
      <c r="X27" s="68"/>
      <c r="Y27" s="68"/>
      <c r="Z27" s="68"/>
      <c r="AA27" s="68"/>
      <c r="AB27" s="68"/>
      <c r="AC27" s="68"/>
      <c r="AD27" s="68"/>
      <c r="AE27" s="68"/>
      <c r="AF27" s="68"/>
      <c r="AG27" s="68"/>
      <c r="AH27" s="68"/>
      <c r="AI27" s="68"/>
      <c r="AJ27" s="68"/>
      <c r="AK27" s="69"/>
      <c r="AL27" s="69"/>
      <c r="AM27" s="69"/>
      <c r="AN27" s="69"/>
      <c r="AO27" s="69"/>
      <c r="AP27" s="69"/>
      <c r="AQ27" s="69"/>
      <c r="AR27" s="69"/>
      <c r="AS27" s="69"/>
      <c r="AT27" s="69"/>
      <c r="AU27" s="69"/>
      <c r="AV27" s="69"/>
      <c r="AW27" s="69"/>
      <c r="AX27" s="69"/>
      <c r="AY27" s="69"/>
      <c r="AZ27" s="69"/>
      <c r="BA27" s="69"/>
      <c r="BB27" s="69"/>
      <c r="BC27" s="69"/>
      <c r="BD27" s="69"/>
      <c r="BE27" s="69"/>
      <c r="BF27" s="69"/>
      <c r="BG27" s="69"/>
      <c r="BH27" s="69"/>
      <c r="BI27" s="69"/>
      <c r="BJ27" s="69"/>
      <c r="BK27" s="69"/>
      <c r="BL27" s="69"/>
      <c r="BM27" s="69"/>
      <c r="BN27" s="69"/>
      <c r="BO27" s="69"/>
      <c r="BP27" s="69"/>
      <c r="BQ27" s="69"/>
      <c r="BR27" s="69"/>
      <c r="BS27" s="69"/>
      <c r="BT27" s="69"/>
      <c r="BU27" s="69"/>
      <c r="BV27" s="69"/>
      <c r="BW27" s="69"/>
      <c r="BX27" s="69"/>
      <c r="BY27" s="69"/>
      <c r="BZ27" s="69"/>
      <c r="CA27" s="69"/>
      <c r="CB27" s="69"/>
      <c r="CC27" s="69"/>
      <c r="CD27" s="69"/>
      <c r="CE27" s="69"/>
      <c r="CF27" s="69"/>
      <c r="CG27" s="69"/>
      <c r="CH27" s="69"/>
      <c r="CI27" s="69"/>
      <c r="CJ27" s="69"/>
      <c r="CK27" s="69"/>
      <c r="CL27" s="69"/>
      <c r="CM27" s="69"/>
      <c r="CN27" s="69"/>
      <c r="CO27" s="69"/>
      <c r="CP27" s="69"/>
      <c r="CQ27" s="69"/>
      <c r="CR27" s="69"/>
      <c r="CS27" s="69"/>
      <c r="CT27" s="69"/>
      <c r="CU27" s="69"/>
      <c r="CV27" s="69"/>
      <c r="CW27" s="69"/>
      <c r="CX27" s="69"/>
      <c r="CY27" s="69"/>
      <c r="CZ27" s="69"/>
      <c r="DA27" s="69"/>
      <c r="DB27" s="69"/>
      <c r="DC27" s="69"/>
      <c r="DD27" s="69"/>
      <c r="DE27" s="69"/>
      <c r="DF27" s="69"/>
      <c r="DG27" s="69"/>
      <c r="DH27" s="69"/>
      <c r="DI27" s="69"/>
      <c r="DJ27" s="69"/>
      <c r="DK27" s="69"/>
      <c r="DL27" s="69"/>
      <c r="DM27" s="69"/>
      <c r="DN27" s="69"/>
      <c r="DO27" s="69"/>
      <c r="DP27" s="69"/>
      <c r="DQ27" s="69"/>
      <c r="DR27" s="69"/>
      <c r="DS27" s="69"/>
      <c r="DT27" s="69"/>
      <c r="DU27" s="69"/>
      <c r="DV27" s="69"/>
      <c r="DW27" s="69"/>
      <c r="DX27" s="69"/>
      <c r="DY27" s="69"/>
      <c r="DZ27" s="69"/>
      <c r="EA27" s="69"/>
      <c r="EB27" s="69"/>
      <c r="EC27" s="69"/>
      <c r="ED27" s="69"/>
      <c r="EE27" s="69"/>
    </row>
    <row r="29" spans="1:135">
      <c r="B29" s="70"/>
      <c r="C29" s="70"/>
      <c r="F29" s="70"/>
      <c r="G29" s="70"/>
      <c r="H29" s="70"/>
      <c r="I29" s="70"/>
      <c r="J29" s="70"/>
      <c r="K29" s="70"/>
      <c r="L29" s="70"/>
      <c r="M29" s="70"/>
      <c r="N29" s="70"/>
      <c r="O29" s="70"/>
      <c r="P29" s="70"/>
      <c r="Q29" s="70"/>
      <c r="R29" s="70"/>
      <c r="S29" s="70"/>
      <c r="T29" s="70"/>
      <c r="U29" s="70"/>
      <c r="V29" s="70"/>
      <c r="W29" s="70"/>
      <c r="X29" s="70"/>
      <c r="Y29" s="70"/>
      <c r="Z29" s="70"/>
      <c r="AA29" s="70"/>
      <c r="AB29" s="70"/>
      <c r="AC29" s="70"/>
      <c r="AD29" s="70"/>
      <c r="AE29" s="70"/>
      <c r="AF29" s="70"/>
      <c r="AG29" s="70"/>
      <c r="AH29" s="70"/>
      <c r="AI29" s="70"/>
      <c r="AJ29" s="70"/>
      <c r="AT29" s="70"/>
      <c r="AU29" s="70"/>
      <c r="AV29" s="70"/>
      <c r="AW29" s="70"/>
      <c r="AX29" s="70"/>
      <c r="AY29" s="70"/>
      <c r="AZ29" s="70"/>
      <c r="BA29" s="70"/>
      <c r="BB29" s="70"/>
      <c r="BC29" s="70"/>
      <c r="BD29" s="70"/>
      <c r="BE29" s="70"/>
      <c r="BF29" s="70"/>
      <c r="BG29" s="70"/>
      <c r="BH29" s="70"/>
      <c r="BI29" s="70"/>
      <c r="BJ29" s="70"/>
      <c r="BK29" s="70"/>
      <c r="BL29" s="70"/>
      <c r="BM29" s="70"/>
      <c r="BN29" s="70"/>
      <c r="BO29" s="70"/>
      <c r="BP29" s="70"/>
      <c r="BQ29" s="70"/>
      <c r="BR29" s="70"/>
      <c r="BS29" s="70"/>
      <c r="BT29" s="70"/>
      <c r="BU29" s="70"/>
      <c r="BV29" s="70"/>
      <c r="BW29" s="70"/>
      <c r="BX29" s="70"/>
      <c r="BY29" s="70"/>
      <c r="BZ29" s="70"/>
      <c r="CA29" s="70"/>
      <c r="CB29" s="70"/>
      <c r="CC29" s="70"/>
      <c r="CD29" s="70"/>
      <c r="CE29" s="70"/>
      <c r="CF29" s="70"/>
      <c r="CG29" s="92"/>
      <c r="CH29" s="92"/>
      <c r="CI29" s="92"/>
      <c r="CJ29" s="92"/>
      <c r="CK29" s="92"/>
      <c r="CL29" s="92"/>
      <c r="CM29" s="92"/>
      <c r="CN29" s="92"/>
      <c r="CO29" s="92"/>
      <c r="CP29" s="92"/>
      <c r="CQ29" s="92"/>
      <c r="CR29" s="92"/>
      <c r="CS29" s="92"/>
      <c r="CT29" s="92"/>
      <c r="CU29" s="92"/>
      <c r="CV29" s="92"/>
      <c r="CW29" s="92"/>
      <c r="CX29" s="92"/>
      <c r="CY29" s="92"/>
      <c r="CZ29" s="92"/>
      <c r="DA29" s="92"/>
      <c r="DB29" s="92"/>
      <c r="DC29" s="92"/>
      <c r="DD29" s="92"/>
      <c r="DE29" s="92"/>
      <c r="DF29" s="92"/>
      <c r="DG29" s="92"/>
      <c r="DH29" s="92"/>
      <c r="DI29" s="92"/>
      <c r="DJ29" s="92"/>
      <c r="DK29" s="92"/>
      <c r="DL29" s="92"/>
      <c r="DM29" s="92"/>
      <c r="DN29" s="92"/>
      <c r="DO29" s="92"/>
      <c r="DP29" s="92"/>
      <c r="DQ29" s="92"/>
      <c r="DR29" s="92"/>
      <c r="DS29" s="92"/>
      <c r="DT29" s="92"/>
      <c r="DU29" s="92"/>
      <c r="DV29" s="92"/>
      <c r="DW29" s="92"/>
      <c r="DX29" s="92"/>
      <c r="DY29" s="92"/>
      <c r="DZ29" s="92"/>
      <c r="EA29" s="92"/>
      <c r="EB29" s="92"/>
      <c r="EC29" s="92"/>
      <c r="ED29" s="92"/>
      <c r="EE29" s="92"/>
    </row>
    <row r="30" spans="1:135">
      <c r="B30" s="70"/>
      <c r="C30" s="70"/>
      <c r="F30" s="70"/>
      <c r="G30" s="70"/>
      <c r="H30" s="70"/>
      <c r="I30" s="70"/>
      <c r="J30" s="70"/>
      <c r="K30" s="70"/>
      <c r="L30" s="70"/>
      <c r="M30" s="70"/>
      <c r="N30" s="70"/>
      <c r="O30" s="70"/>
      <c r="P30" s="70"/>
      <c r="Q30" s="70"/>
      <c r="R30" s="70"/>
      <c r="S30" s="70"/>
      <c r="T30" s="70"/>
      <c r="U30" s="70"/>
      <c r="V30" s="70"/>
      <c r="W30" s="70"/>
      <c r="X30" s="70"/>
      <c r="Y30" s="70"/>
      <c r="Z30" s="70"/>
      <c r="AA30" s="70"/>
      <c r="AB30" s="70"/>
      <c r="AC30" s="70"/>
      <c r="AD30" s="70"/>
      <c r="AE30" s="70"/>
      <c r="AF30" s="70"/>
      <c r="AG30" s="70"/>
      <c r="AH30" s="70"/>
      <c r="AI30" s="70"/>
      <c r="AJ30" s="70"/>
      <c r="AT30" s="70"/>
      <c r="AU30" s="70"/>
      <c r="AV30" s="70"/>
      <c r="AW30" s="70"/>
      <c r="AX30" s="70"/>
      <c r="AY30" s="70"/>
      <c r="AZ30" s="70"/>
      <c r="BA30" s="70"/>
      <c r="BB30" s="70"/>
      <c r="BC30" s="70"/>
      <c r="BD30" s="70"/>
      <c r="BE30" s="70"/>
      <c r="BF30" s="70"/>
      <c r="BG30" s="70"/>
      <c r="BH30" s="70"/>
      <c r="BI30" s="70"/>
      <c r="BJ30" s="70"/>
      <c r="BK30" s="70"/>
      <c r="BL30" s="70"/>
      <c r="BM30" s="70"/>
      <c r="BN30" s="70"/>
      <c r="BO30" s="70"/>
      <c r="BP30" s="70"/>
      <c r="BQ30" s="70"/>
      <c r="BR30" s="70"/>
      <c r="BS30" s="70"/>
      <c r="BT30" s="70"/>
      <c r="BU30" s="70"/>
      <c r="BV30" s="70"/>
      <c r="BW30" s="70"/>
      <c r="BX30" s="70"/>
      <c r="BY30" s="70"/>
      <c r="BZ30" s="70"/>
      <c r="CA30" s="70"/>
      <c r="CB30" s="70"/>
      <c r="CC30" s="70"/>
      <c r="CD30" s="70"/>
      <c r="CE30" s="70"/>
      <c r="CF30" s="70"/>
      <c r="CG30" s="92"/>
      <c r="CH30" s="92"/>
      <c r="CI30" s="92"/>
      <c r="CJ30" s="92"/>
      <c r="CK30" s="92"/>
      <c r="CL30" s="92"/>
      <c r="CM30" s="92"/>
      <c r="CN30" s="92"/>
      <c r="CO30" s="92"/>
      <c r="CP30" s="92"/>
      <c r="CQ30" s="92"/>
      <c r="CR30" s="92"/>
      <c r="CS30" s="92"/>
      <c r="CT30" s="92"/>
      <c r="CU30" s="92"/>
      <c r="CV30" s="92"/>
      <c r="CW30" s="92"/>
      <c r="CX30" s="92"/>
      <c r="CY30" s="92"/>
      <c r="CZ30" s="92"/>
      <c r="DA30" s="92"/>
      <c r="DB30" s="92"/>
      <c r="DC30" s="92"/>
      <c r="DD30" s="92"/>
      <c r="DE30" s="92"/>
      <c r="DF30" s="92"/>
      <c r="DG30" s="92"/>
      <c r="DH30" s="92"/>
      <c r="DI30" s="92"/>
      <c r="DJ30" s="92"/>
      <c r="DK30" s="92"/>
      <c r="DL30" s="92"/>
      <c r="DM30" s="92"/>
      <c r="DN30" s="92"/>
      <c r="DO30" s="92"/>
      <c r="DP30" s="92"/>
      <c r="DQ30" s="92"/>
      <c r="DR30" s="92"/>
      <c r="DS30" s="92"/>
      <c r="DT30" s="92"/>
      <c r="DU30" s="92"/>
      <c r="DV30" s="92"/>
      <c r="DW30" s="92"/>
      <c r="DX30" s="92"/>
      <c r="DY30" s="92"/>
      <c r="DZ30" s="92"/>
      <c r="EA30" s="92"/>
      <c r="EB30" s="92"/>
      <c r="EC30" s="92"/>
      <c r="ED30" s="92"/>
      <c r="EE30" s="92"/>
    </row>
    <row r="31" spans="1:135">
      <c r="B31" s="70"/>
      <c r="C31" s="70"/>
      <c r="F31" s="70"/>
      <c r="G31" s="70"/>
      <c r="H31" s="70"/>
      <c r="I31" s="70"/>
      <c r="J31" s="70"/>
      <c r="K31" s="70"/>
      <c r="L31" s="70"/>
      <c r="M31" s="70"/>
      <c r="N31" s="70"/>
      <c r="O31" s="70"/>
      <c r="P31" s="70"/>
      <c r="Q31" s="70"/>
      <c r="R31" s="70"/>
      <c r="S31" s="70"/>
      <c r="T31" s="70"/>
      <c r="U31" s="70"/>
      <c r="V31" s="70"/>
      <c r="W31" s="70"/>
      <c r="X31" s="70"/>
      <c r="Y31" s="70"/>
      <c r="Z31" s="70"/>
      <c r="AA31" s="70"/>
      <c r="AB31" s="70"/>
      <c r="AC31" s="70"/>
      <c r="AD31" s="70"/>
      <c r="AE31" s="70"/>
      <c r="AF31" s="70"/>
      <c r="AG31" s="70"/>
      <c r="AH31" s="70"/>
      <c r="AI31" s="70"/>
      <c r="AJ31" s="70"/>
      <c r="AT31" s="70"/>
      <c r="AU31" s="70"/>
      <c r="AV31" s="70"/>
      <c r="AW31" s="70"/>
      <c r="AX31" s="70"/>
      <c r="AY31" s="70"/>
      <c r="AZ31" s="70"/>
      <c r="BA31" s="70"/>
      <c r="BB31" s="70"/>
      <c r="BC31" s="70"/>
      <c r="BD31" s="70"/>
      <c r="BE31" s="70"/>
      <c r="BF31" s="70"/>
      <c r="BG31" s="70"/>
      <c r="BH31" s="70"/>
      <c r="BI31" s="70"/>
      <c r="BJ31" s="70"/>
      <c r="BK31" s="70"/>
      <c r="BL31" s="70"/>
      <c r="BM31" s="70"/>
      <c r="BN31" s="70"/>
      <c r="BO31" s="70"/>
      <c r="BP31" s="70"/>
      <c r="BQ31" s="70"/>
      <c r="BR31" s="70"/>
      <c r="BS31" s="70"/>
      <c r="BT31" s="70"/>
      <c r="BU31" s="70"/>
      <c r="BV31" s="70"/>
      <c r="BW31" s="70"/>
      <c r="BX31" s="70"/>
      <c r="BY31" s="70"/>
      <c r="BZ31" s="70"/>
      <c r="CA31" s="70"/>
      <c r="CB31" s="70"/>
      <c r="CC31" s="70"/>
      <c r="CD31" s="70"/>
      <c r="CE31" s="70"/>
      <c r="CF31" s="70"/>
      <c r="CG31" s="92"/>
      <c r="CH31" s="92"/>
      <c r="CI31" s="92"/>
      <c r="CJ31" s="92"/>
      <c r="CK31" s="92"/>
      <c r="CL31" s="92"/>
      <c r="CM31" s="92"/>
      <c r="CN31" s="92"/>
      <c r="CO31" s="92"/>
      <c r="CP31" s="92"/>
      <c r="CQ31" s="92"/>
      <c r="CR31" s="92"/>
      <c r="CS31" s="92"/>
      <c r="CT31" s="92"/>
      <c r="CU31" s="92"/>
      <c r="CV31" s="92"/>
      <c r="CW31" s="92"/>
      <c r="CX31" s="92"/>
      <c r="CY31" s="92"/>
      <c r="CZ31" s="92"/>
      <c r="DA31" s="92"/>
      <c r="DB31" s="92"/>
      <c r="DC31" s="92"/>
      <c r="DD31" s="92"/>
      <c r="DE31" s="92"/>
      <c r="DF31" s="92"/>
      <c r="DG31" s="92"/>
      <c r="DH31" s="92"/>
      <c r="DI31" s="92"/>
      <c r="DJ31" s="92"/>
      <c r="DK31" s="92"/>
      <c r="DL31" s="92"/>
      <c r="DM31" s="92"/>
      <c r="DN31" s="92"/>
      <c r="DO31" s="92"/>
      <c r="DP31" s="92"/>
      <c r="DQ31" s="92"/>
      <c r="DR31" s="92"/>
      <c r="DS31" s="92"/>
      <c r="DT31" s="92"/>
      <c r="DU31" s="92"/>
      <c r="DV31" s="92"/>
      <c r="DW31" s="92"/>
      <c r="DX31" s="92"/>
      <c r="DY31" s="92"/>
      <c r="DZ31" s="92"/>
      <c r="EA31" s="92"/>
      <c r="EB31" s="92"/>
      <c r="EC31" s="92"/>
      <c r="ED31" s="92"/>
      <c r="EE31" s="92"/>
    </row>
    <row r="32" spans="1:135">
      <c r="B32" s="70"/>
      <c r="C32" s="70"/>
      <c r="F32" s="70"/>
      <c r="G32" s="70"/>
      <c r="H32" s="70"/>
      <c r="I32" s="70"/>
      <c r="J32" s="70"/>
      <c r="K32" s="70"/>
      <c r="L32" s="70"/>
      <c r="M32" s="70"/>
      <c r="N32" s="70"/>
      <c r="O32" s="70"/>
      <c r="P32" s="70"/>
      <c r="Q32" s="70"/>
      <c r="R32" s="70"/>
      <c r="S32" s="70"/>
      <c r="T32" s="70"/>
      <c r="U32" s="70"/>
      <c r="V32" s="70"/>
      <c r="W32" s="70"/>
      <c r="X32" s="70"/>
      <c r="Y32" s="70"/>
      <c r="Z32" s="70"/>
      <c r="AA32" s="70"/>
      <c r="AB32" s="70"/>
      <c r="AC32" s="70"/>
      <c r="AD32" s="70"/>
      <c r="AE32" s="70"/>
      <c r="AF32" s="70"/>
      <c r="AG32" s="70"/>
      <c r="AH32" s="70"/>
      <c r="AI32" s="70"/>
      <c r="AJ32" s="70"/>
      <c r="AT32" s="70"/>
      <c r="AU32" s="70"/>
      <c r="AV32" s="70"/>
      <c r="AW32" s="70"/>
      <c r="AX32" s="70"/>
      <c r="AY32" s="70"/>
      <c r="AZ32" s="70"/>
      <c r="BA32" s="70"/>
      <c r="BB32" s="70"/>
      <c r="BC32" s="70"/>
      <c r="BD32" s="70"/>
      <c r="BE32" s="70"/>
      <c r="BF32" s="70"/>
      <c r="BG32" s="70"/>
      <c r="BH32" s="70"/>
      <c r="BI32" s="70"/>
      <c r="BJ32" s="70"/>
      <c r="BK32" s="70"/>
      <c r="BL32" s="70"/>
      <c r="BM32" s="70"/>
      <c r="BN32" s="70"/>
      <c r="BO32" s="70"/>
      <c r="BP32" s="70"/>
      <c r="BQ32" s="70"/>
      <c r="BR32" s="70"/>
      <c r="BS32" s="70"/>
      <c r="BT32" s="70"/>
      <c r="BU32" s="70"/>
      <c r="BV32" s="70"/>
      <c r="BW32" s="70"/>
      <c r="BX32" s="70"/>
      <c r="BY32" s="70"/>
      <c r="BZ32" s="70"/>
      <c r="CA32" s="70"/>
      <c r="CB32" s="70"/>
      <c r="CC32" s="70"/>
      <c r="CD32" s="70"/>
      <c r="CE32" s="70"/>
      <c r="CF32" s="70"/>
      <c r="CG32" s="92"/>
      <c r="CH32" s="92"/>
      <c r="CI32" s="92"/>
      <c r="CJ32" s="92"/>
      <c r="CK32" s="92"/>
      <c r="CL32" s="92"/>
      <c r="CM32" s="92"/>
      <c r="CN32" s="92"/>
      <c r="CO32" s="92"/>
      <c r="CP32" s="92"/>
      <c r="CQ32" s="92"/>
      <c r="CR32" s="92"/>
      <c r="CS32" s="92"/>
      <c r="CT32" s="92"/>
      <c r="CU32" s="92"/>
      <c r="CV32" s="92"/>
      <c r="CW32" s="92"/>
      <c r="CX32" s="92"/>
      <c r="CY32" s="92"/>
      <c r="CZ32" s="92"/>
      <c r="DA32" s="92"/>
      <c r="DB32" s="92"/>
      <c r="DC32" s="92"/>
      <c r="DD32" s="92"/>
      <c r="DE32" s="92"/>
      <c r="DF32" s="92"/>
      <c r="DG32" s="92"/>
      <c r="DH32" s="92"/>
      <c r="DI32" s="92"/>
      <c r="DJ32" s="92"/>
      <c r="DK32" s="92"/>
      <c r="DL32" s="92"/>
      <c r="DM32" s="92"/>
      <c r="DN32" s="92"/>
      <c r="DO32" s="92"/>
      <c r="DP32" s="92"/>
      <c r="DQ32" s="92"/>
      <c r="DR32" s="92"/>
      <c r="DS32" s="92"/>
      <c r="DT32" s="92"/>
      <c r="DU32" s="92"/>
      <c r="DV32" s="92"/>
      <c r="DW32" s="92"/>
      <c r="DX32" s="92"/>
      <c r="DY32" s="92"/>
      <c r="DZ32" s="92"/>
      <c r="EA32" s="92"/>
      <c r="EB32" s="92"/>
      <c r="EC32" s="92"/>
      <c r="ED32" s="92"/>
      <c r="EE32" s="92"/>
    </row>
    <row r="33" spans="2:135">
      <c r="B33" s="70"/>
      <c r="C33" s="70"/>
      <c r="F33" s="70"/>
      <c r="G33" s="70"/>
      <c r="H33" s="70"/>
      <c r="I33" s="70"/>
      <c r="J33" s="70"/>
      <c r="K33" s="70"/>
      <c r="L33" s="70"/>
      <c r="M33" s="70"/>
      <c r="N33" s="70"/>
      <c r="O33" s="70"/>
      <c r="P33" s="70"/>
      <c r="Q33" s="70"/>
      <c r="R33" s="70"/>
      <c r="S33" s="70"/>
      <c r="T33" s="70"/>
      <c r="U33" s="70"/>
      <c r="V33" s="70"/>
      <c r="W33" s="70"/>
      <c r="X33" s="70"/>
      <c r="Y33" s="70"/>
      <c r="Z33" s="70"/>
      <c r="AA33" s="70"/>
      <c r="AB33" s="70"/>
      <c r="AC33" s="70"/>
      <c r="AD33" s="70"/>
      <c r="AE33" s="70"/>
      <c r="AF33" s="70"/>
      <c r="AG33" s="70"/>
      <c r="AH33" s="70"/>
      <c r="AI33" s="70"/>
      <c r="AJ33" s="70"/>
      <c r="AK33" s="70"/>
      <c r="AL33" s="70"/>
      <c r="AM33" s="70"/>
      <c r="AN33" s="70"/>
      <c r="AO33" s="70"/>
      <c r="AP33" s="70"/>
      <c r="AQ33" s="70"/>
      <c r="AR33" s="70"/>
      <c r="AS33" s="70"/>
      <c r="AT33" s="70"/>
      <c r="AU33" s="70"/>
      <c r="AV33" s="70"/>
      <c r="AW33" s="70"/>
      <c r="AX33" s="70"/>
      <c r="AY33" s="70"/>
      <c r="AZ33" s="70"/>
      <c r="BA33" s="70"/>
      <c r="BB33" s="70"/>
      <c r="BC33" s="70"/>
      <c r="BD33" s="70"/>
      <c r="BE33" s="70"/>
      <c r="BF33" s="70"/>
      <c r="BG33" s="70"/>
      <c r="BH33" s="70"/>
      <c r="BI33" s="70"/>
      <c r="BJ33" s="70"/>
      <c r="BK33" s="70"/>
      <c r="BL33" s="70"/>
      <c r="BM33" s="70"/>
      <c r="BN33" s="70"/>
      <c r="BO33" s="70"/>
      <c r="BP33" s="70"/>
      <c r="BQ33" s="70"/>
      <c r="BR33" s="70"/>
      <c r="BS33" s="70"/>
      <c r="BT33" s="70"/>
      <c r="BU33" s="70"/>
      <c r="BV33" s="70"/>
      <c r="BW33" s="70"/>
      <c r="BX33" s="70"/>
      <c r="BY33" s="70"/>
      <c r="BZ33" s="70"/>
      <c r="CA33" s="70"/>
      <c r="CB33" s="70"/>
      <c r="CC33" s="70"/>
      <c r="CD33" s="70"/>
      <c r="CE33" s="70"/>
      <c r="CF33" s="70"/>
      <c r="CG33" s="92"/>
      <c r="CH33" s="92"/>
      <c r="CI33" s="92"/>
      <c r="CJ33" s="92"/>
      <c r="CK33" s="92"/>
      <c r="CL33" s="92"/>
      <c r="CM33" s="92"/>
      <c r="CN33" s="92"/>
      <c r="CO33" s="92"/>
      <c r="CP33" s="92"/>
      <c r="CQ33" s="92"/>
      <c r="CR33" s="92"/>
      <c r="CS33" s="92"/>
      <c r="CT33" s="92"/>
      <c r="CU33" s="92"/>
      <c r="CV33" s="92"/>
      <c r="CW33" s="92"/>
      <c r="CX33" s="92"/>
      <c r="CY33" s="92"/>
      <c r="CZ33" s="92"/>
      <c r="DA33" s="92"/>
      <c r="DB33" s="92"/>
      <c r="DC33" s="92"/>
      <c r="DD33" s="92"/>
      <c r="DE33" s="92"/>
      <c r="DF33" s="92"/>
      <c r="DG33" s="92"/>
      <c r="DH33" s="92"/>
      <c r="DI33" s="92"/>
      <c r="DJ33" s="92"/>
      <c r="DK33" s="92"/>
      <c r="DL33" s="92"/>
      <c r="DM33" s="92"/>
      <c r="DN33" s="92"/>
      <c r="DO33" s="92"/>
      <c r="DP33" s="92"/>
      <c r="DQ33" s="92"/>
      <c r="DR33" s="92"/>
      <c r="DS33" s="92"/>
      <c r="DT33" s="92"/>
      <c r="DU33" s="92"/>
      <c r="DV33" s="92"/>
      <c r="DW33" s="92"/>
      <c r="DX33" s="92"/>
      <c r="DY33" s="92"/>
      <c r="DZ33" s="92"/>
      <c r="EA33" s="92"/>
      <c r="EB33" s="92"/>
      <c r="EC33" s="92"/>
      <c r="ED33" s="92"/>
      <c r="EE33" s="92"/>
    </row>
    <row r="34" spans="2:135">
      <c r="B34" s="70"/>
      <c r="C34" s="70"/>
      <c r="F34" s="70"/>
      <c r="G34" s="70"/>
      <c r="H34" s="70"/>
      <c r="I34" s="70"/>
      <c r="J34" s="70"/>
      <c r="K34" s="70"/>
      <c r="L34" s="70"/>
      <c r="M34" s="70"/>
      <c r="N34" s="70"/>
      <c r="O34" s="70"/>
      <c r="P34" s="70"/>
      <c r="Q34" s="70"/>
      <c r="R34" s="70"/>
      <c r="S34" s="70"/>
      <c r="T34" s="70"/>
      <c r="U34" s="70"/>
      <c r="V34" s="70"/>
      <c r="W34" s="70"/>
      <c r="X34" s="70"/>
      <c r="Y34" s="70"/>
      <c r="Z34" s="70"/>
      <c r="AA34" s="70"/>
      <c r="AB34" s="70"/>
      <c r="AC34" s="70"/>
      <c r="AD34" s="70"/>
      <c r="AE34" s="70"/>
      <c r="AF34" s="70"/>
      <c r="AG34" s="70"/>
      <c r="AH34" s="70"/>
      <c r="AI34" s="70"/>
      <c r="AJ34" s="70"/>
      <c r="AK34" s="70"/>
      <c r="AL34" s="70"/>
      <c r="AM34" s="70"/>
      <c r="AN34" s="70"/>
      <c r="AO34" s="70"/>
      <c r="AP34" s="70"/>
      <c r="AQ34" s="70"/>
      <c r="AR34" s="70"/>
      <c r="AS34" s="70"/>
      <c r="AT34" s="70"/>
      <c r="AU34" s="70"/>
      <c r="AV34" s="70"/>
      <c r="AW34" s="70"/>
      <c r="AX34" s="70"/>
      <c r="AY34" s="70"/>
      <c r="AZ34" s="70"/>
      <c r="BA34" s="70"/>
      <c r="BB34" s="70"/>
      <c r="BC34" s="70"/>
      <c r="BD34" s="70"/>
      <c r="BE34" s="70"/>
      <c r="BF34" s="70"/>
      <c r="BG34" s="70"/>
      <c r="BH34" s="70"/>
      <c r="BI34" s="70"/>
      <c r="BJ34" s="70"/>
      <c r="BK34" s="70"/>
      <c r="BL34" s="70"/>
      <c r="BM34" s="70"/>
      <c r="BN34" s="70"/>
      <c r="BO34" s="70"/>
      <c r="BP34" s="70"/>
      <c r="BQ34" s="70"/>
      <c r="BR34" s="70"/>
      <c r="BS34" s="70"/>
      <c r="BT34" s="70"/>
      <c r="BU34" s="70"/>
      <c r="BV34" s="70"/>
      <c r="BW34" s="70"/>
      <c r="BX34" s="70"/>
      <c r="BY34" s="70"/>
      <c r="BZ34" s="70"/>
      <c r="CA34" s="70"/>
      <c r="CB34" s="70"/>
      <c r="CC34" s="70"/>
      <c r="CD34" s="70"/>
      <c r="CE34" s="70"/>
      <c r="CF34" s="70"/>
      <c r="CG34" s="92"/>
      <c r="CH34" s="92"/>
      <c r="CI34" s="92"/>
      <c r="CJ34" s="92"/>
      <c r="CK34" s="92"/>
      <c r="CL34" s="92"/>
      <c r="CM34" s="92"/>
      <c r="CN34" s="92"/>
      <c r="CO34" s="92"/>
      <c r="CP34" s="92"/>
      <c r="CQ34" s="92"/>
      <c r="CR34" s="92"/>
      <c r="CS34" s="92"/>
      <c r="CT34" s="92"/>
      <c r="CU34" s="92"/>
      <c r="CV34" s="92"/>
      <c r="CW34" s="92"/>
      <c r="CX34" s="92"/>
      <c r="CY34" s="92"/>
      <c r="CZ34" s="92"/>
      <c r="DA34" s="92"/>
      <c r="DB34" s="92"/>
      <c r="DC34" s="92"/>
      <c r="DD34" s="92"/>
      <c r="DE34" s="92"/>
      <c r="DF34" s="92"/>
      <c r="DG34" s="92"/>
      <c r="DH34" s="92"/>
      <c r="DI34" s="92"/>
      <c r="DJ34" s="92"/>
      <c r="DK34" s="92"/>
      <c r="DL34" s="92"/>
      <c r="DM34" s="92"/>
      <c r="DN34" s="92"/>
      <c r="DO34" s="92"/>
      <c r="DP34" s="92"/>
      <c r="DQ34" s="92"/>
      <c r="DR34" s="92"/>
      <c r="DS34" s="92"/>
      <c r="DT34" s="92"/>
      <c r="DU34" s="92"/>
      <c r="DV34" s="92"/>
      <c r="DW34" s="92"/>
      <c r="DX34" s="92"/>
      <c r="DY34" s="92"/>
      <c r="DZ34" s="92"/>
      <c r="EA34" s="92"/>
      <c r="EB34" s="92"/>
      <c r="EC34" s="92"/>
      <c r="ED34" s="92"/>
      <c r="EE34" s="92"/>
    </row>
    <row r="35" spans="2:135">
      <c r="B35" s="70"/>
      <c r="C35" s="70"/>
      <c r="F35" s="70"/>
      <c r="G35" s="70"/>
      <c r="H35" s="70"/>
      <c r="I35" s="70"/>
      <c r="J35" s="70"/>
      <c r="K35" s="70"/>
      <c r="L35" s="70"/>
      <c r="M35" s="70"/>
      <c r="N35" s="70"/>
      <c r="O35" s="70"/>
      <c r="P35" s="70"/>
      <c r="Q35" s="70"/>
      <c r="R35" s="70"/>
      <c r="S35" s="70"/>
      <c r="T35" s="70"/>
      <c r="U35" s="70"/>
      <c r="V35" s="70"/>
      <c r="W35" s="70"/>
      <c r="X35" s="70"/>
      <c r="Y35" s="70"/>
      <c r="Z35" s="70"/>
      <c r="AA35" s="70"/>
      <c r="AB35" s="70"/>
      <c r="AC35" s="70"/>
      <c r="AD35" s="70"/>
      <c r="AE35" s="70"/>
      <c r="AF35" s="70"/>
      <c r="AG35" s="70"/>
      <c r="AH35" s="70"/>
      <c r="AI35" s="70"/>
      <c r="AJ35" s="70"/>
      <c r="AK35" s="70"/>
      <c r="AL35" s="70"/>
      <c r="AM35" s="70"/>
      <c r="AN35" s="70"/>
      <c r="AO35" s="70"/>
      <c r="AP35" s="70"/>
      <c r="AQ35" s="70"/>
      <c r="AR35" s="70"/>
      <c r="AS35" s="70"/>
      <c r="AT35" s="70"/>
      <c r="AU35" s="70"/>
      <c r="AV35" s="70"/>
      <c r="AW35" s="70"/>
      <c r="AX35" s="70"/>
      <c r="AY35" s="70"/>
      <c r="AZ35" s="70"/>
      <c r="BA35" s="70"/>
      <c r="BB35" s="70"/>
      <c r="BC35" s="70"/>
      <c r="BD35" s="70"/>
      <c r="BE35" s="70"/>
      <c r="BF35" s="70"/>
      <c r="BG35" s="70"/>
      <c r="BH35" s="70"/>
      <c r="BI35" s="70"/>
      <c r="BJ35" s="70"/>
      <c r="BK35" s="70"/>
      <c r="BL35" s="70"/>
      <c r="BM35" s="70"/>
      <c r="BN35" s="70"/>
      <c r="BO35" s="70"/>
      <c r="BP35" s="70"/>
      <c r="BQ35" s="70"/>
      <c r="BR35" s="70"/>
      <c r="BS35" s="70"/>
      <c r="BT35" s="70"/>
      <c r="BU35" s="70"/>
      <c r="BV35" s="70"/>
      <c r="BW35" s="70"/>
      <c r="BX35" s="70"/>
      <c r="BY35" s="70"/>
      <c r="BZ35" s="70"/>
      <c r="CA35" s="70"/>
      <c r="CB35" s="70"/>
      <c r="CC35" s="70"/>
      <c r="CD35" s="70"/>
      <c r="CE35" s="70"/>
      <c r="CF35" s="70"/>
      <c r="CG35" s="92"/>
      <c r="CH35" s="92"/>
      <c r="CI35" s="92"/>
      <c r="CJ35" s="92"/>
      <c r="CK35" s="92"/>
      <c r="CL35" s="92"/>
      <c r="CM35" s="92"/>
      <c r="CN35" s="92"/>
      <c r="CO35" s="92"/>
      <c r="CP35" s="92"/>
      <c r="CQ35" s="92"/>
      <c r="CR35" s="92"/>
      <c r="CS35" s="92"/>
      <c r="CT35" s="92"/>
      <c r="CU35" s="92"/>
      <c r="CV35" s="92"/>
      <c r="CW35" s="92"/>
      <c r="CX35" s="92"/>
      <c r="CY35" s="92"/>
      <c r="CZ35" s="92"/>
      <c r="DA35" s="92"/>
      <c r="DB35" s="92"/>
      <c r="DC35" s="92"/>
      <c r="DD35" s="92"/>
      <c r="DE35" s="92"/>
      <c r="DF35" s="92"/>
      <c r="DG35" s="92"/>
      <c r="DH35" s="92"/>
      <c r="DI35" s="92"/>
      <c r="DJ35" s="92"/>
      <c r="DK35" s="92"/>
      <c r="DL35" s="92"/>
      <c r="DM35" s="92"/>
      <c r="DN35" s="92"/>
      <c r="DO35" s="92"/>
      <c r="DP35" s="92"/>
      <c r="DQ35" s="92"/>
      <c r="DR35" s="92"/>
      <c r="DS35" s="92"/>
      <c r="DT35" s="92"/>
      <c r="DU35" s="92"/>
      <c r="DV35" s="92"/>
      <c r="DW35" s="92"/>
      <c r="DX35" s="92"/>
      <c r="DY35" s="92"/>
      <c r="DZ35" s="92"/>
      <c r="EA35" s="92"/>
      <c r="EB35" s="92"/>
      <c r="EC35" s="92"/>
      <c r="ED35" s="92"/>
      <c r="EE35" s="92"/>
    </row>
    <row r="36" spans="2:135">
      <c r="B36" s="70"/>
      <c r="C36" s="70"/>
      <c r="F36" s="70"/>
      <c r="G36" s="70"/>
      <c r="H36" s="70"/>
      <c r="I36" s="70"/>
      <c r="J36" s="70"/>
      <c r="K36" s="70"/>
      <c r="L36" s="70"/>
      <c r="M36" s="70"/>
      <c r="N36" s="70"/>
      <c r="O36" s="70"/>
      <c r="P36" s="70"/>
      <c r="Q36" s="70"/>
      <c r="R36" s="70"/>
      <c r="S36" s="70"/>
      <c r="T36" s="70"/>
      <c r="U36" s="70"/>
      <c r="V36" s="70"/>
      <c r="W36" s="70"/>
      <c r="X36" s="70"/>
      <c r="Y36" s="70"/>
      <c r="Z36" s="70"/>
      <c r="AA36" s="70"/>
      <c r="AB36" s="70"/>
      <c r="AC36" s="70"/>
      <c r="AD36" s="70"/>
      <c r="AE36" s="70"/>
      <c r="AF36" s="70"/>
      <c r="AG36" s="70"/>
      <c r="AH36" s="70"/>
      <c r="AI36" s="70"/>
      <c r="AJ36" s="70"/>
      <c r="AK36" s="70"/>
      <c r="AL36" s="70"/>
      <c r="AM36" s="70"/>
      <c r="AN36" s="70"/>
      <c r="AO36" s="70"/>
      <c r="AP36" s="70"/>
      <c r="AQ36" s="70"/>
      <c r="AR36" s="70"/>
      <c r="AS36" s="70"/>
      <c r="AT36" s="70"/>
      <c r="AU36" s="70"/>
      <c r="AV36" s="70"/>
      <c r="AW36" s="70"/>
      <c r="AX36" s="70"/>
      <c r="AY36" s="70"/>
      <c r="AZ36" s="70"/>
      <c r="BA36" s="70"/>
      <c r="BB36" s="70"/>
      <c r="BC36" s="70"/>
      <c r="BD36" s="70"/>
      <c r="BE36" s="70"/>
      <c r="BF36" s="70"/>
      <c r="BG36" s="70"/>
      <c r="BH36" s="70"/>
      <c r="BI36" s="70"/>
      <c r="BJ36" s="70"/>
      <c r="BK36" s="70"/>
      <c r="BL36" s="70"/>
      <c r="BM36" s="70"/>
      <c r="BN36" s="70"/>
      <c r="BO36" s="70"/>
      <c r="BP36" s="70"/>
      <c r="BQ36" s="70"/>
      <c r="BR36" s="70"/>
      <c r="BS36" s="70"/>
      <c r="BT36" s="70"/>
      <c r="BU36" s="70"/>
      <c r="BV36" s="70"/>
      <c r="BW36" s="70"/>
      <c r="BX36" s="70"/>
      <c r="BY36" s="70"/>
      <c r="BZ36" s="70"/>
      <c r="CA36" s="70"/>
      <c r="CB36" s="70"/>
      <c r="CC36" s="70"/>
      <c r="CD36" s="70"/>
      <c r="CE36" s="70"/>
      <c r="CF36" s="70"/>
      <c r="CG36" s="92"/>
      <c r="CH36" s="92"/>
      <c r="CI36" s="92"/>
      <c r="CJ36" s="92"/>
      <c r="CK36" s="92"/>
      <c r="CL36" s="92"/>
      <c r="CM36" s="92"/>
      <c r="CN36" s="92"/>
      <c r="CO36" s="92"/>
      <c r="CP36" s="92"/>
      <c r="CQ36" s="92"/>
      <c r="CR36" s="92"/>
      <c r="CS36" s="92"/>
      <c r="CT36" s="92"/>
      <c r="CU36" s="92"/>
      <c r="CV36" s="92"/>
      <c r="CW36" s="92"/>
      <c r="CX36" s="92"/>
      <c r="CY36" s="92"/>
      <c r="CZ36" s="92"/>
      <c r="DA36" s="92"/>
      <c r="DB36" s="92"/>
      <c r="DC36" s="92"/>
      <c r="DD36" s="92"/>
      <c r="DE36" s="92"/>
      <c r="DF36" s="92"/>
      <c r="DG36" s="92"/>
      <c r="DH36" s="92"/>
      <c r="DI36" s="92"/>
      <c r="DJ36" s="92"/>
      <c r="DK36" s="92"/>
      <c r="DL36" s="92"/>
      <c r="DM36" s="92"/>
      <c r="DN36" s="92"/>
      <c r="DO36" s="92"/>
      <c r="DP36" s="92"/>
      <c r="DQ36" s="92"/>
      <c r="DR36" s="92"/>
      <c r="DS36" s="92"/>
      <c r="DT36" s="92"/>
      <c r="DU36" s="92"/>
      <c r="DV36" s="92"/>
      <c r="DW36" s="92"/>
      <c r="DX36" s="92"/>
      <c r="DY36" s="92"/>
      <c r="DZ36" s="92"/>
      <c r="EA36" s="92"/>
      <c r="EB36" s="92"/>
      <c r="EC36" s="92"/>
      <c r="ED36" s="92"/>
      <c r="EE36" s="92"/>
    </row>
    <row r="37" spans="2:135">
      <c r="B37" s="70"/>
      <c r="C37" s="70"/>
      <c r="F37" s="70"/>
      <c r="G37" s="70"/>
      <c r="H37" s="70"/>
      <c r="I37" s="70"/>
      <c r="J37" s="70"/>
      <c r="K37" s="70"/>
      <c r="L37" s="70"/>
      <c r="M37" s="70"/>
      <c r="N37" s="70"/>
      <c r="O37" s="70"/>
      <c r="P37" s="70"/>
      <c r="Q37" s="70"/>
      <c r="R37" s="70"/>
      <c r="S37" s="70"/>
      <c r="T37" s="70"/>
      <c r="U37" s="70"/>
      <c r="V37" s="70"/>
      <c r="W37" s="70"/>
      <c r="X37" s="70"/>
      <c r="Y37" s="70"/>
      <c r="Z37" s="70"/>
      <c r="AA37" s="70"/>
      <c r="AB37" s="70"/>
      <c r="AC37" s="70"/>
      <c r="AD37" s="70"/>
      <c r="AE37" s="70"/>
      <c r="AF37" s="70"/>
      <c r="AG37" s="70"/>
      <c r="AH37" s="70"/>
      <c r="AI37" s="70"/>
      <c r="AJ37" s="70"/>
      <c r="AK37" s="70"/>
      <c r="AL37" s="70"/>
      <c r="AM37" s="70"/>
      <c r="AN37" s="70"/>
      <c r="AO37" s="70"/>
      <c r="AP37" s="70"/>
      <c r="AQ37" s="70"/>
      <c r="AR37" s="70"/>
      <c r="AS37" s="70"/>
      <c r="AT37" s="70"/>
      <c r="AU37" s="70"/>
      <c r="AV37" s="70"/>
      <c r="AW37" s="70"/>
      <c r="AX37" s="70"/>
      <c r="AY37" s="70"/>
      <c r="AZ37" s="70"/>
      <c r="BA37" s="70"/>
      <c r="BB37" s="70"/>
      <c r="BC37" s="70"/>
      <c r="BD37" s="70"/>
      <c r="BE37" s="70"/>
      <c r="BF37" s="70"/>
      <c r="BG37" s="70"/>
      <c r="BH37" s="70"/>
      <c r="BI37" s="70"/>
      <c r="BJ37" s="70"/>
      <c r="BK37" s="70"/>
      <c r="BL37" s="70"/>
      <c r="BM37" s="70"/>
      <c r="BN37" s="70"/>
      <c r="BO37" s="70"/>
      <c r="BP37" s="70"/>
      <c r="BQ37" s="70"/>
      <c r="BR37" s="70"/>
      <c r="BS37" s="70"/>
      <c r="BT37" s="70"/>
      <c r="BU37" s="70"/>
      <c r="BV37" s="70"/>
      <c r="BW37" s="70"/>
      <c r="BX37" s="70"/>
      <c r="BY37" s="70"/>
      <c r="BZ37" s="70"/>
      <c r="CA37" s="70"/>
      <c r="CB37" s="70"/>
      <c r="CC37" s="70"/>
      <c r="CD37" s="70"/>
      <c r="CE37" s="70"/>
      <c r="CF37" s="70"/>
      <c r="CG37" s="92"/>
      <c r="CH37" s="92"/>
      <c r="CI37" s="92"/>
      <c r="CJ37" s="92"/>
      <c r="CK37" s="92"/>
      <c r="CL37" s="92"/>
      <c r="CM37" s="92"/>
      <c r="CN37" s="92"/>
      <c r="CO37" s="92"/>
      <c r="CP37" s="92"/>
      <c r="CQ37" s="92"/>
      <c r="CR37" s="92"/>
      <c r="CS37" s="92"/>
      <c r="CT37" s="92"/>
      <c r="CU37" s="92"/>
      <c r="CV37" s="92"/>
      <c r="CW37" s="92"/>
      <c r="CX37" s="92"/>
      <c r="CY37" s="92"/>
      <c r="CZ37" s="92"/>
      <c r="DA37" s="92"/>
      <c r="DB37" s="92"/>
      <c r="DC37" s="92"/>
      <c r="DD37" s="92"/>
      <c r="DE37" s="92"/>
      <c r="DF37" s="92"/>
      <c r="DG37" s="92"/>
      <c r="DH37" s="92"/>
      <c r="DI37" s="92"/>
      <c r="DJ37" s="92"/>
      <c r="DK37" s="92"/>
      <c r="DL37" s="92"/>
      <c r="DM37" s="92"/>
      <c r="DN37" s="92"/>
      <c r="DO37" s="92"/>
      <c r="DP37" s="92"/>
      <c r="DQ37" s="92"/>
      <c r="DR37" s="92"/>
      <c r="DS37" s="92"/>
      <c r="DT37" s="92"/>
      <c r="DU37" s="92"/>
      <c r="DV37" s="92"/>
      <c r="DW37" s="92"/>
      <c r="DX37" s="92"/>
      <c r="DY37" s="92"/>
      <c r="DZ37" s="92"/>
      <c r="EA37" s="92"/>
      <c r="EB37" s="92"/>
      <c r="EC37" s="92"/>
      <c r="ED37" s="92"/>
      <c r="EE37" s="92"/>
    </row>
    <row r="38" spans="2:135">
      <c r="B38" s="70"/>
      <c r="C38" s="70"/>
      <c r="F38" s="70"/>
      <c r="G38" s="70"/>
      <c r="H38" s="70"/>
      <c r="I38" s="70"/>
      <c r="J38" s="70"/>
      <c r="K38" s="70"/>
      <c r="L38" s="70"/>
      <c r="M38" s="70"/>
      <c r="N38" s="70"/>
      <c r="O38" s="70"/>
      <c r="P38" s="70"/>
      <c r="Q38" s="70"/>
      <c r="R38" s="70"/>
      <c r="S38" s="70"/>
      <c r="T38" s="70"/>
      <c r="U38" s="70"/>
      <c r="V38" s="70"/>
      <c r="W38" s="70"/>
      <c r="X38" s="70"/>
      <c r="Y38" s="70"/>
      <c r="Z38" s="70"/>
      <c r="AA38" s="70"/>
      <c r="AB38" s="70"/>
      <c r="AC38" s="70"/>
      <c r="AD38" s="70"/>
      <c r="AE38" s="70"/>
      <c r="AF38" s="70"/>
      <c r="AG38" s="70"/>
      <c r="AH38" s="70"/>
      <c r="AI38" s="70"/>
      <c r="AJ38" s="70"/>
      <c r="AK38" s="70"/>
      <c r="AL38" s="70"/>
      <c r="AM38" s="70"/>
      <c r="AN38" s="70"/>
      <c r="AO38" s="70"/>
      <c r="AP38" s="70"/>
      <c r="AQ38" s="70"/>
      <c r="AR38" s="70"/>
      <c r="AS38" s="70"/>
      <c r="AT38" s="70"/>
      <c r="AU38" s="70"/>
      <c r="AV38" s="70"/>
      <c r="AW38" s="70"/>
      <c r="AX38" s="70"/>
      <c r="AY38" s="70"/>
      <c r="AZ38" s="70"/>
      <c r="BA38" s="70"/>
      <c r="BB38" s="70"/>
      <c r="BC38" s="70"/>
      <c r="BD38" s="70"/>
      <c r="BE38" s="70"/>
      <c r="BF38" s="70"/>
      <c r="BG38" s="70"/>
      <c r="BH38" s="70"/>
      <c r="BI38" s="70"/>
      <c r="BJ38" s="70"/>
      <c r="BK38" s="70"/>
      <c r="BL38" s="70"/>
      <c r="BM38" s="70"/>
      <c r="BN38" s="70"/>
      <c r="BO38" s="70"/>
      <c r="BP38" s="70"/>
      <c r="BQ38" s="70"/>
      <c r="BR38" s="70"/>
      <c r="BS38" s="70"/>
      <c r="BT38" s="70"/>
      <c r="BU38" s="70"/>
      <c r="BV38" s="70"/>
      <c r="BW38" s="70"/>
      <c r="BX38" s="70"/>
      <c r="BY38" s="70"/>
      <c r="BZ38" s="70"/>
      <c r="CA38" s="70"/>
      <c r="CB38" s="70"/>
      <c r="CC38" s="70"/>
      <c r="CD38" s="70"/>
      <c r="CE38" s="70"/>
      <c r="CF38" s="70"/>
      <c r="CG38" s="92"/>
      <c r="CH38" s="92"/>
      <c r="CI38" s="92"/>
      <c r="CJ38" s="92"/>
      <c r="CK38" s="92"/>
      <c r="CL38" s="92"/>
      <c r="CM38" s="92"/>
      <c r="CN38" s="92"/>
      <c r="CO38" s="92"/>
      <c r="CP38" s="92"/>
      <c r="CQ38" s="92"/>
      <c r="CR38" s="92"/>
      <c r="CS38" s="92"/>
      <c r="CT38" s="92"/>
      <c r="CU38" s="92"/>
      <c r="CV38" s="92"/>
      <c r="CW38" s="92"/>
      <c r="CX38" s="92"/>
      <c r="CY38" s="92"/>
      <c r="CZ38" s="92"/>
      <c r="DA38" s="92"/>
      <c r="DB38" s="92"/>
      <c r="DC38" s="92"/>
      <c r="DD38" s="92"/>
      <c r="DE38" s="92"/>
      <c r="DF38" s="92"/>
      <c r="DG38" s="92"/>
      <c r="DH38" s="92"/>
      <c r="DI38" s="92"/>
      <c r="DJ38" s="92"/>
      <c r="DK38" s="92"/>
      <c r="DL38" s="92"/>
      <c r="DM38" s="92"/>
      <c r="DN38" s="92"/>
      <c r="DO38" s="92"/>
      <c r="DP38" s="92"/>
      <c r="DQ38" s="92"/>
      <c r="DR38" s="92"/>
      <c r="DS38" s="92"/>
      <c r="DT38" s="92"/>
      <c r="DU38" s="92"/>
      <c r="DV38" s="92"/>
      <c r="DW38" s="92"/>
      <c r="DX38" s="92"/>
      <c r="DY38" s="92"/>
      <c r="DZ38" s="92"/>
      <c r="EA38" s="92"/>
      <c r="EB38" s="92"/>
      <c r="EC38" s="92"/>
      <c r="ED38" s="92"/>
      <c r="EE38" s="92"/>
    </row>
    <row r="39" spans="2:135">
      <c r="B39" s="70"/>
      <c r="C39" s="70"/>
      <c r="F39" s="70"/>
      <c r="G39" s="70"/>
      <c r="H39" s="70"/>
      <c r="I39" s="70"/>
      <c r="J39" s="70"/>
      <c r="K39" s="70"/>
      <c r="L39" s="70"/>
      <c r="M39" s="70"/>
      <c r="N39" s="70"/>
      <c r="O39" s="70"/>
      <c r="P39" s="70"/>
      <c r="Q39" s="70"/>
      <c r="R39" s="70"/>
      <c r="S39" s="70"/>
      <c r="T39" s="70"/>
      <c r="U39" s="70"/>
      <c r="V39" s="70"/>
      <c r="W39" s="70"/>
      <c r="X39" s="70"/>
      <c r="Y39" s="70"/>
      <c r="Z39" s="70"/>
      <c r="AA39" s="70"/>
      <c r="AB39" s="70"/>
      <c r="AC39" s="70"/>
      <c r="AD39" s="70"/>
      <c r="AE39" s="70"/>
      <c r="AF39" s="70"/>
      <c r="AG39" s="70"/>
      <c r="AH39" s="70"/>
      <c r="AI39" s="70"/>
      <c r="AJ39" s="70"/>
      <c r="AK39" s="70"/>
      <c r="AL39" s="70"/>
      <c r="AM39" s="70"/>
      <c r="AN39" s="70"/>
      <c r="AO39" s="70"/>
      <c r="AP39" s="70"/>
      <c r="AQ39" s="70"/>
      <c r="AR39" s="70"/>
      <c r="AS39" s="70"/>
      <c r="AT39" s="70"/>
      <c r="AU39" s="70"/>
      <c r="AV39" s="70"/>
      <c r="AW39" s="70"/>
      <c r="AX39" s="70"/>
      <c r="AY39" s="70"/>
      <c r="AZ39" s="70"/>
      <c r="BA39" s="70"/>
      <c r="BB39" s="70"/>
      <c r="BC39" s="70"/>
      <c r="BD39" s="70"/>
      <c r="BE39" s="70"/>
      <c r="BF39" s="70"/>
      <c r="BG39" s="70"/>
      <c r="BH39" s="70"/>
      <c r="BI39" s="70"/>
      <c r="BJ39" s="70"/>
      <c r="BK39" s="70"/>
      <c r="BL39" s="70"/>
      <c r="BM39" s="70"/>
      <c r="BN39" s="70"/>
      <c r="BO39" s="70"/>
      <c r="BP39" s="70"/>
      <c r="BQ39" s="70"/>
      <c r="BR39" s="70"/>
      <c r="BS39" s="70"/>
      <c r="BT39" s="70"/>
      <c r="BU39" s="70"/>
      <c r="BV39" s="70"/>
      <c r="BW39" s="70"/>
      <c r="BX39" s="70"/>
      <c r="BY39" s="70"/>
      <c r="BZ39" s="70"/>
      <c r="CA39" s="70"/>
      <c r="CB39" s="70"/>
      <c r="CC39" s="70"/>
      <c r="CD39" s="70"/>
      <c r="CE39" s="70"/>
      <c r="CF39" s="70"/>
      <c r="CG39" s="92"/>
      <c r="CH39" s="92"/>
      <c r="CI39" s="92"/>
      <c r="CJ39" s="92"/>
      <c r="CK39" s="92"/>
      <c r="CL39" s="92"/>
      <c r="CM39" s="92"/>
      <c r="CN39" s="92"/>
      <c r="CO39" s="92"/>
      <c r="CP39" s="92"/>
      <c r="CQ39" s="92"/>
      <c r="CR39" s="92"/>
      <c r="CS39" s="92"/>
      <c r="CT39" s="92"/>
      <c r="CU39" s="92"/>
      <c r="CV39" s="92"/>
      <c r="CW39" s="92"/>
      <c r="CX39" s="92"/>
      <c r="CY39" s="92"/>
      <c r="CZ39" s="92"/>
      <c r="DA39" s="92"/>
      <c r="DB39" s="92"/>
      <c r="DC39" s="92"/>
      <c r="DD39" s="92"/>
      <c r="DE39" s="92"/>
      <c r="DF39" s="92"/>
      <c r="DG39" s="92"/>
      <c r="DH39" s="92"/>
      <c r="DI39" s="92"/>
      <c r="DJ39" s="92"/>
      <c r="DK39" s="92"/>
      <c r="DL39" s="92"/>
      <c r="DM39" s="92"/>
      <c r="DN39" s="92"/>
      <c r="DO39" s="92"/>
      <c r="DP39" s="92"/>
      <c r="DQ39" s="92"/>
      <c r="DR39" s="92"/>
      <c r="DS39" s="92"/>
      <c r="DT39" s="92"/>
      <c r="DU39" s="92"/>
      <c r="DV39" s="92"/>
      <c r="DW39" s="92"/>
      <c r="DX39" s="92"/>
      <c r="DY39" s="92"/>
      <c r="DZ39" s="92"/>
      <c r="EA39" s="92"/>
      <c r="EB39" s="92"/>
      <c r="EC39" s="92"/>
      <c r="ED39" s="92"/>
      <c r="EE39" s="92"/>
    </row>
    <row r="40" spans="2:135">
      <c r="B40" s="70"/>
      <c r="C40" s="70"/>
      <c r="F40" s="70"/>
      <c r="G40" s="70"/>
      <c r="H40" s="70"/>
      <c r="I40" s="70"/>
      <c r="J40" s="70"/>
      <c r="K40" s="70"/>
      <c r="L40" s="70"/>
      <c r="M40" s="70"/>
      <c r="N40" s="70"/>
      <c r="O40" s="70"/>
      <c r="P40" s="70"/>
      <c r="Q40" s="70"/>
      <c r="R40" s="70"/>
      <c r="S40" s="70"/>
      <c r="T40" s="70"/>
      <c r="U40" s="70"/>
      <c r="V40" s="70"/>
      <c r="W40" s="70"/>
      <c r="X40" s="70"/>
      <c r="Y40" s="70"/>
      <c r="Z40" s="70"/>
      <c r="AA40" s="70"/>
      <c r="AB40" s="70"/>
      <c r="AC40" s="70"/>
      <c r="AD40" s="70"/>
      <c r="AE40" s="70"/>
      <c r="AF40" s="70"/>
      <c r="AG40" s="70"/>
      <c r="AH40" s="70"/>
      <c r="AI40" s="70"/>
      <c r="AJ40" s="70"/>
      <c r="AK40" s="70"/>
      <c r="AL40" s="70"/>
      <c r="AM40" s="70"/>
      <c r="AN40" s="70"/>
      <c r="AO40" s="70"/>
      <c r="AP40" s="70"/>
      <c r="AQ40" s="70"/>
      <c r="AR40" s="70"/>
      <c r="AS40" s="70"/>
      <c r="AT40" s="70"/>
      <c r="AU40" s="70"/>
      <c r="AV40" s="70"/>
      <c r="AW40" s="70"/>
      <c r="AX40" s="70"/>
      <c r="AY40" s="70"/>
      <c r="AZ40" s="70"/>
      <c r="BA40" s="70"/>
      <c r="BB40" s="70"/>
      <c r="BC40" s="70"/>
      <c r="BD40" s="70"/>
      <c r="BE40" s="70"/>
      <c r="BF40" s="70"/>
      <c r="BG40" s="70"/>
      <c r="BH40" s="70"/>
      <c r="BI40" s="70"/>
      <c r="BJ40" s="70"/>
      <c r="BK40" s="70"/>
      <c r="BL40" s="70"/>
      <c r="BM40" s="70"/>
      <c r="BN40" s="70"/>
      <c r="BO40" s="70"/>
      <c r="BP40" s="70"/>
      <c r="BQ40" s="70"/>
      <c r="BR40" s="70"/>
      <c r="BS40" s="70"/>
      <c r="BT40" s="70"/>
      <c r="BU40" s="70"/>
      <c r="BV40" s="70"/>
      <c r="BW40" s="70"/>
      <c r="BX40" s="70"/>
      <c r="BY40" s="70"/>
      <c r="BZ40" s="70"/>
      <c r="CA40" s="70"/>
      <c r="CB40" s="70"/>
      <c r="CC40" s="70"/>
      <c r="CD40" s="70"/>
      <c r="CE40" s="70"/>
      <c r="CF40" s="70"/>
      <c r="CG40" s="92"/>
      <c r="CH40" s="92"/>
      <c r="CI40" s="92"/>
      <c r="CJ40" s="92"/>
      <c r="CK40" s="92"/>
      <c r="CL40" s="92"/>
      <c r="CM40" s="92"/>
      <c r="CN40" s="92"/>
      <c r="CO40" s="92"/>
      <c r="CP40" s="92"/>
      <c r="CQ40" s="92"/>
      <c r="CR40" s="92"/>
      <c r="CS40" s="92"/>
      <c r="CT40" s="92"/>
      <c r="CU40" s="92"/>
      <c r="CV40" s="92"/>
      <c r="CW40" s="92"/>
      <c r="CX40" s="92"/>
      <c r="CY40" s="92"/>
      <c r="CZ40" s="92"/>
      <c r="DA40" s="92"/>
      <c r="DB40" s="92"/>
      <c r="DC40" s="92"/>
      <c r="DD40" s="92"/>
      <c r="DE40" s="92"/>
      <c r="DF40" s="92"/>
      <c r="DG40" s="92"/>
      <c r="DH40" s="92"/>
      <c r="DI40" s="92"/>
      <c r="DJ40" s="92"/>
      <c r="DK40" s="92"/>
      <c r="DL40" s="92"/>
      <c r="DM40" s="92"/>
      <c r="DN40" s="92"/>
      <c r="DO40" s="92"/>
      <c r="DP40" s="92"/>
      <c r="DQ40" s="92"/>
      <c r="DR40" s="92"/>
      <c r="DS40" s="92"/>
      <c r="DT40" s="92"/>
      <c r="DU40" s="92"/>
      <c r="DV40" s="92"/>
      <c r="DW40" s="92"/>
      <c r="DX40" s="92"/>
      <c r="DY40" s="92"/>
      <c r="DZ40" s="92"/>
      <c r="EA40" s="92"/>
      <c r="EB40" s="92"/>
      <c r="EC40" s="92"/>
      <c r="ED40" s="92"/>
      <c r="EE40" s="92"/>
    </row>
    <row r="41" spans="2:135">
      <c r="B41" s="70"/>
      <c r="C41" s="70"/>
      <c r="F41" s="70"/>
      <c r="G41" s="70"/>
      <c r="H41" s="70"/>
      <c r="I41" s="70"/>
      <c r="J41" s="70"/>
      <c r="K41" s="70"/>
      <c r="L41" s="70"/>
      <c r="M41" s="70"/>
      <c r="N41" s="70"/>
      <c r="O41" s="70"/>
      <c r="P41" s="70"/>
      <c r="Q41" s="70"/>
      <c r="R41" s="70"/>
      <c r="S41" s="70"/>
      <c r="T41" s="70"/>
      <c r="U41" s="70"/>
      <c r="V41" s="70"/>
      <c r="W41" s="70"/>
      <c r="X41" s="70"/>
      <c r="Y41" s="70"/>
      <c r="Z41" s="70"/>
      <c r="AA41" s="70"/>
      <c r="AB41" s="70"/>
      <c r="AC41" s="70"/>
      <c r="AD41" s="70"/>
      <c r="AE41" s="70"/>
      <c r="AF41" s="70"/>
      <c r="AG41" s="70"/>
      <c r="AH41" s="70"/>
      <c r="AI41" s="70"/>
      <c r="AJ41" s="70"/>
      <c r="AK41" s="70"/>
      <c r="AL41" s="70"/>
      <c r="AM41" s="70"/>
      <c r="AN41" s="70"/>
      <c r="AO41" s="70"/>
      <c r="AP41" s="70"/>
      <c r="AQ41" s="70"/>
      <c r="AR41" s="70"/>
      <c r="AS41" s="70"/>
      <c r="AT41" s="70"/>
      <c r="AU41" s="70"/>
      <c r="AV41" s="70"/>
      <c r="AW41" s="70"/>
      <c r="AX41" s="70"/>
      <c r="AY41" s="70"/>
      <c r="AZ41" s="70"/>
      <c r="BA41" s="70"/>
      <c r="BB41" s="70"/>
      <c r="BC41" s="70"/>
      <c r="BD41" s="70"/>
      <c r="BE41" s="70"/>
      <c r="BF41" s="70"/>
      <c r="BG41" s="70"/>
      <c r="BH41" s="70"/>
      <c r="BI41" s="70"/>
      <c r="BJ41" s="70"/>
      <c r="BK41" s="70"/>
      <c r="BL41" s="70"/>
      <c r="BM41" s="70"/>
      <c r="BN41" s="70"/>
      <c r="BO41" s="70"/>
      <c r="BP41" s="70"/>
      <c r="BQ41" s="70"/>
      <c r="BR41" s="70"/>
      <c r="BS41" s="70"/>
      <c r="BT41" s="70"/>
      <c r="BU41" s="70"/>
      <c r="BV41" s="70"/>
      <c r="BW41" s="70"/>
      <c r="BX41" s="70"/>
      <c r="BY41" s="70"/>
      <c r="BZ41" s="70"/>
      <c r="CA41" s="70"/>
      <c r="CB41" s="70"/>
      <c r="CC41" s="70"/>
      <c r="CD41" s="70"/>
      <c r="CE41" s="70"/>
      <c r="CF41" s="70"/>
      <c r="CG41" s="92"/>
      <c r="CH41" s="92"/>
      <c r="CI41" s="92"/>
      <c r="CJ41" s="92"/>
      <c r="CK41" s="92"/>
      <c r="CL41" s="92"/>
      <c r="CM41" s="92"/>
      <c r="CN41" s="92"/>
      <c r="CO41" s="92"/>
      <c r="CP41" s="92"/>
      <c r="CQ41" s="92"/>
      <c r="CR41" s="92"/>
      <c r="CS41" s="92"/>
      <c r="CT41" s="92"/>
      <c r="CU41" s="92"/>
      <c r="CV41" s="92"/>
      <c r="CW41" s="92"/>
      <c r="CX41" s="92"/>
      <c r="CY41" s="92"/>
      <c r="CZ41" s="92"/>
      <c r="DA41" s="92"/>
      <c r="DB41" s="92"/>
      <c r="DC41" s="92"/>
      <c r="DD41" s="92"/>
      <c r="DE41" s="92"/>
      <c r="DF41" s="92"/>
      <c r="DG41" s="92"/>
      <c r="DH41" s="92"/>
      <c r="DI41" s="92"/>
      <c r="DJ41" s="92"/>
      <c r="DK41" s="92"/>
      <c r="DL41" s="92"/>
      <c r="DM41" s="92"/>
      <c r="DN41" s="92"/>
      <c r="DO41" s="92"/>
      <c r="DP41" s="92"/>
      <c r="DQ41" s="92"/>
      <c r="DR41" s="92"/>
      <c r="DS41" s="92"/>
      <c r="DT41" s="92"/>
      <c r="DU41" s="92"/>
      <c r="DV41" s="92"/>
      <c r="DW41" s="92"/>
      <c r="DX41" s="92"/>
      <c r="DY41" s="92"/>
      <c r="DZ41" s="92"/>
      <c r="EA41" s="92"/>
      <c r="EB41" s="92"/>
      <c r="EC41" s="92"/>
      <c r="ED41" s="92"/>
      <c r="EE41" s="92"/>
    </row>
    <row r="42" spans="2:135">
      <c r="B42" s="70"/>
      <c r="C42" s="70"/>
      <c r="F42" s="70"/>
      <c r="G42" s="70"/>
      <c r="H42" s="70"/>
      <c r="I42" s="70"/>
      <c r="J42" s="70"/>
      <c r="K42" s="70"/>
      <c r="L42" s="70"/>
      <c r="M42" s="70"/>
      <c r="N42" s="70"/>
      <c r="O42" s="70"/>
      <c r="P42" s="70"/>
      <c r="Q42" s="70"/>
      <c r="R42" s="70"/>
      <c r="S42" s="70"/>
      <c r="T42" s="70"/>
      <c r="U42" s="70"/>
      <c r="V42" s="70"/>
      <c r="W42" s="70"/>
      <c r="X42" s="70"/>
      <c r="Y42" s="70"/>
      <c r="Z42" s="70"/>
      <c r="AA42" s="70"/>
      <c r="AB42" s="70"/>
      <c r="AC42" s="70"/>
      <c r="AD42" s="70"/>
      <c r="AE42" s="70"/>
      <c r="AF42" s="70"/>
      <c r="AG42" s="70"/>
      <c r="AH42" s="70"/>
      <c r="AI42" s="70"/>
      <c r="AJ42" s="70"/>
      <c r="AK42" s="70"/>
      <c r="AL42" s="70"/>
      <c r="AM42" s="70"/>
      <c r="AN42" s="70"/>
      <c r="AO42" s="70"/>
      <c r="AP42" s="70"/>
      <c r="AQ42" s="70"/>
      <c r="AR42" s="70"/>
      <c r="AS42" s="70"/>
      <c r="AT42" s="70"/>
      <c r="AU42" s="70"/>
      <c r="AV42" s="70"/>
      <c r="AW42" s="70"/>
      <c r="AX42" s="70"/>
      <c r="AY42" s="70"/>
      <c r="AZ42" s="70"/>
      <c r="BA42" s="70"/>
      <c r="BB42" s="70"/>
      <c r="BC42" s="70"/>
      <c r="BD42" s="70"/>
      <c r="BE42" s="70"/>
      <c r="BF42" s="70"/>
      <c r="BG42" s="70"/>
      <c r="BH42" s="70"/>
      <c r="BI42" s="70"/>
      <c r="BJ42" s="70"/>
      <c r="BK42" s="70"/>
      <c r="BL42" s="70"/>
      <c r="BM42" s="70"/>
      <c r="BN42" s="70"/>
      <c r="BO42" s="70"/>
      <c r="BP42" s="70"/>
      <c r="BQ42" s="70"/>
      <c r="BR42" s="70"/>
      <c r="BS42" s="70"/>
      <c r="BT42" s="70"/>
      <c r="BU42" s="70"/>
      <c r="BV42" s="70"/>
      <c r="BW42" s="70"/>
      <c r="BX42" s="70"/>
      <c r="BY42" s="70"/>
      <c r="BZ42" s="70"/>
      <c r="CA42" s="70"/>
      <c r="CB42" s="70"/>
      <c r="CC42" s="70"/>
      <c r="CD42" s="70"/>
      <c r="CE42" s="70"/>
      <c r="CF42" s="70"/>
      <c r="CG42" s="92"/>
      <c r="CH42" s="92"/>
      <c r="CI42" s="92"/>
      <c r="CJ42" s="92"/>
      <c r="CK42" s="92"/>
      <c r="CL42" s="92"/>
      <c r="CM42" s="92"/>
      <c r="CN42" s="92"/>
      <c r="CO42" s="92"/>
      <c r="CP42" s="92"/>
      <c r="CQ42" s="92"/>
      <c r="CR42" s="92"/>
      <c r="CS42" s="92"/>
      <c r="CT42" s="92"/>
      <c r="CU42" s="92"/>
      <c r="CV42" s="92"/>
      <c r="CW42" s="92"/>
      <c r="CX42" s="92"/>
      <c r="CY42" s="92"/>
      <c r="CZ42" s="92"/>
      <c r="DA42" s="92"/>
      <c r="DB42" s="92"/>
      <c r="DC42" s="92"/>
      <c r="DD42" s="92"/>
      <c r="DE42" s="92"/>
      <c r="DF42" s="92"/>
      <c r="DG42" s="92"/>
      <c r="DH42" s="92"/>
      <c r="DI42" s="92"/>
      <c r="DJ42" s="92"/>
      <c r="DK42" s="92"/>
      <c r="DL42" s="92"/>
      <c r="DM42" s="92"/>
      <c r="DN42" s="92"/>
      <c r="DO42" s="92"/>
      <c r="DP42" s="92"/>
      <c r="DQ42" s="92"/>
      <c r="DR42" s="92"/>
      <c r="DS42" s="92"/>
      <c r="DT42" s="92"/>
      <c r="DU42" s="92"/>
      <c r="DV42" s="92"/>
      <c r="DW42" s="92"/>
      <c r="DX42" s="92"/>
      <c r="DY42" s="92"/>
      <c r="DZ42" s="92"/>
      <c r="EA42" s="92"/>
      <c r="EB42" s="92"/>
      <c r="EC42" s="92"/>
      <c r="ED42" s="92"/>
      <c r="EE42" s="92"/>
    </row>
    <row r="43" spans="2:135">
      <c r="B43" s="70"/>
      <c r="C43" s="70"/>
      <c r="F43" s="70"/>
      <c r="G43" s="70"/>
      <c r="H43" s="70"/>
      <c r="I43" s="70"/>
      <c r="J43" s="70"/>
      <c r="K43" s="70"/>
      <c r="L43" s="70"/>
      <c r="M43" s="70"/>
      <c r="N43" s="70"/>
      <c r="O43" s="70"/>
      <c r="P43" s="70"/>
      <c r="Q43" s="70"/>
      <c r="R43" s="70"/>
      <c r="S43" s="70"/>
      <c r="T43" s="70"/>
      <c r="U43" s="70"/>
      <c r="V43" s="70"/>
      <c r="W43" s="70"/>
      <c r="X43" s="70"/>
      <c r="Y43" s="70"/>
      <c r="Z43" s="70"/>
      <c r="AA43" s="70"/>
      <c r="AB43" s="70"/>
      <c r="AC43" s="70"/>
      <c r="AD43" s="70"/>
      <c r="AE43" s="70"/>
      <c r="AF43" s="70"/>
      <c r="AG43" s="70"/>
      <c r="AH43" s="70"/>
      <c r="AI43" s="70"/>
      <c r="AJ43" s="70"/>
      <c r="AK43" s="70"/>
      <c r="AL43" s="70"/>
      <c r="AM43" s="70"/>
      <c r="AN43" s="70"/>
      <c r="AO43" s="70"/>
      <c r="AP43" s="70"/>
      <c r="AQ43" s="70"/>
      <c r="AR43" s="70"/>
      <c r="AS43" s="70"/>
      <c r="AT43" s="70"/>
      <c r="AU43" s="70"/>
      <c r="AV43" s="70"/>
      <c r="AW43" s="70"/>
      <c r="AX43" s="70"/>
      <c r="AY43" s="70"/>
      <c r="AZ43" s="70"/>
      <c r="BA43" s="70"/>
      <c r="BB43" s="70"/>
      <c r="BC43" s="70"/>
      <c r="BD43" s="70"/>
      <c r="BE43" s="70"/>
      <c r="BF43" s="70"/>
      <c r="BG43" s="70"/>
      <c r="BH43" s="70"/>
      <c r="BI43" s="70"/>
      <c r="BJ43" s="70"/>
      <c r="BK43" s="70"/>
      <c r="BL43" s="70"/>
      <c r="BM43" s="70"/>
      <c r="BN43" s="70"/>
      <c r="BO43" s="70"/>
      <c r="BP43" s="70"/>
      <c r="BQ43" s="70"/>
      <c r="BR43" s="70"/>
      <c r="BS43" s="70"/>
      <c r="BT43" s="70"/>
      <c r="BU43" s="70"/>
      <c r="BV43" s="70"/>
      <c r="BW43" s="70"/>
      <c r="BX43" s="70"/>
      <c r="BY43" s="70"/>
      <c r="BZ43" s="70"/>
      <c r="CA43" s="70"/>
      <c r="CB43" s="70"/>
      <c r="CC43" s="70"/>
      <c r="CD43" s="70"/>
      <c r="CE43" s="70"/>
      <c r="CF43" s="70"/>
      <c r="CG43" s="92"/>
      <c r="CH43" s="92"/>
      <c r="CI43" s="92"/>
      <c r="CJ43" s="92"/>
      <c r="CK43" s="92"/>
      <c r="CL43" s="92"/>
      <c r="CM43" s="92"/>
      <c r="CN43" s="92"/>
      <c r="CO43" s="92"/>
      <c r="CP43" s="92"/>
      <c r="CQ43" s="92"/>
      <c r="CR43" s="92"/>
      <c r="CS43" s="92"/>
      <c r="CT43" s="92"/>
      <c r="CU43" s="92"/>
      <c r="CV43" s="92"/>
      <c r="CW43" s="92"/>
      <c r="CX43" s="92"/>
      <c r="CY43" s="92"/>
      <c r="CZ43" s="92"/>
      <c r="DA43" s="92"/>
      <c r="DB43" s="92"/>
      <c r="DC43" s="92"/>
      <c r="DD43" s="92"/>
      <c r="DE43" s="92"/>
      <c r="DF43" s="92"/>
      <c r="DG43" s="92"/>
      <c r="DH43" s="92"/>
      <c r="DI43" s="92"/>
      <c r="DJ43" s="92"/>
      <c r="DK43" s="92"/>
      <c r="DL43" s="92"/>
      <c r="DM43" s="92"/>
      <c r="DN43" s="92"/>
      <c r="DO43" s="92"/>
      <c r="DP43" s="92"/>
      <c r="DQ43" s="92"/>
      <c r="DR43" s="92"/>
      <c r="DS43" s="92"/>
      <c r="DT43" s="92"/>
      <c r="DU43" s="92"/>
      <c r="DV43" s="92"/>
      <c r="DW43" s="92"/>
      <c r="DX43" s="92"/>
      <c r="DY43" s="92"/>
      <c r="DZ43" s="92"/>
      <c r="EA43" s="92"/>
      <c r="EB43" s="92"/>
      <c r="EC43" s="92"/>
      <c r="ED43" s="92"/>
      <c r="EE43" s="92"/>
    </row>
    <row r="44" spans="2:135">
      <c r="B44" s="70"/>
      <c r="C44" s="70"/>
      <c r="F44" s="70"/>
      <c r="G44" s="70"/>
      <c r="H44" s="70"/>
      <c r="I44" s="70"/>
      <c r="J44" s="70"/>
      <c r="K44" s="70"/>
      <c r="L44" s="70"/>
      <c r="M44" s="70"/>
      <c r="N44" s="70"/>
      <c r="O44" s="70"/>
      <c r="P44" s="70"/>
      <c r="Q44" s="70"/>
      <c r="R44" s="70"/>
      <c r="S44" s="70"/>
      <c r="T44" s="70"/>
      <c r="U44" s="70"/>
      <c r="V44" s="70"/>
      <c r="W44" s="70"/>
      <c r="X44" s="70"/>
      <c r="Y44" s="70"/>
      <c r="Z44" s="70"/>
      <c r="AA44" s="70"/>
      <c r="AB44" s="70"/>
      <c r="AC44" s="70"/>
      <c r="AD44" s="70"/>
      <c r="AE44" s="70"/>
      <c r="AF44" s="70"/>
      <c r="AG44" s="70"/>
      <c r="AH44" s="70"/>
      <c r="AI44" s="70"/>
      <c r="AJ44" s="70"/>
      <c r="AK44" s="70"/>
      <c r="AL44" s="70"/>
      <c r="AM44" s="70"/>
      <c r="AN44" s="70"/>
      <c r="AO44" s="70"/>
      <c r="AP44" s="70"/>
      <c r="AQ44" s="70"/>
      <c r="AR44" s="70"/>
      <c r="AS44" s="70"/>
      <c r="AT44" s="70"/>
      <c r="AU44" s="70"/>
      <c r="AV44" s="70"/>
      <c r="AW44" s="70"/>
      <c r="AX44" s="70"/>
      <c r="AY44" s="70"/>
      <c r="AZ44" s="70"/>
      <c r="BA44" s="70"/>
      <c r="BB44" s="70"/>
      <c r="BC44" s="70"/>
      <c r="BD44" s="70"/>
      <c r="BE44" s="70"/>
      <c r="BF44" s="70"/>
      <c r="BG44" s="70"/>
      <c r="BH44" s="70"/>
      <c r="BI44" s="70"/>
      <c r="BJ44" s="70"/>
      <c r="BK44" s="70"/>
      <c r="BL44" s="70"/>
      <c r="BM44" s="70"/>
      <c r="BN44" s="70"/>
      <c r="BO44" s="70"/>
      <c r="BP44" s="70"/>
      <c r="BQ44" s="70"/>
      <c r="BR44" s="70"/>
      <c r="BS44" s="70"/>
      <c r="BT44" s="70"/>
      <c r="BU44" s="70"/>
      <c r="BV44" s="70"/>
      <c r="BW44" s="70"/>
      <c r="BX44" s="70"/>
      <c r="BY44" s="70"/>
      <c r="BZ44" s="70"/>
      <c r="CA44" s="70"/>
      <c r="CB44" s="70"/>
      <c r="CC44" s="70"/>
      <c r="CD44" s="70"/>
      <c r="CE44" s="70"/>
      <c r="CF44" s="70"/>
      <c r="CG44" s="92"/>
      <c r="CH44" s="92"/>
      <c r="CI44" s="92"/>
      <c r="CJ44" s="92"/>
      <c r="CK44" s="92"/>
      <c r="CL44" s="92"/>
      <c r="CM44" s="92"/>
      <c r="CN44" s="92"/>
      <c r="CO44" s="92"/>
      <c r="CP44" s="92"/>
      <c r="CQ44" s="92"/>
      <c r="CR44" s="92"/>
      <c r="CS44" s="92"/>
      <c r="CT44" s="92"/>
      <c r="CU44" s="92"/>
      <c r="CV44" s="92"/>
      <c r="CW44" s="92"/>
      <c r="CX44" s="92"/>
      <c r="CY44" s="92"/>
      <c r="CZ44" s="92"/>
      <c r="DA44" s="92"/>
      <c r="DB44" s="92"/>
      <c r="DC44" s="92"/>
      <c r="DD44" s="92"/>
      <c r="DE44" s="92"/>
      <c r="DF44" s="92"/>
      <c r="DG44" s="92"/>
      <c r="DH44" s="92"/>
      <c r="DI44" s="92"/>
      <c r="DJ44" s="92"/>
      <c r="DK44" s="92"/>
      <c r="DL44" s="92"/>
      <c r="DM44" s="92"/>
      <c r="DN44" s="92"/>
      <c r="DO44" s="92"/>
      <c r="DP44" s="92"/>
      <c r="DQ44" s="92"/>
      <c r="DR44" s="92"/>
      <c r="DS44" s="92"/>
      <c r="DT44" s="92"/>
      <c r="DU44" s="92"/>
      <c r="DV44" s="92"/>
      <c r="DW44" s="92"/>
      <c r="DX44" s="92"/>
      <c r="DY44" s="92"/>
      <c r="DZ44" s="92"/>
      <c r="EA44" s="92"/>
      <c r="EB44" s="92"/>
      <c r="EC44" s="92"/>
      <c r="ED44" s="92"/>
      <c r="EE44" s="92"/>
    </row>
    <row r="45" spans="2:135">
      <c r="B45" s="70"/>
      <c r="C45" s="70"/>
      <c r="F45" s="70"/>
      <c r="G45" s="70"/>
      <c r="H45" s="70"/>
      <c r="I45" s="70"/>
      <c r="J45" s="70"/>
      <c r="K45" s="70"/>
      <c r="L45" s="70"/>
      <c r="M45" s="70"/>
      <c r="N45" s="70"/>
      <c r="O45" s="70"/>
      <c r="P45" s="70"/>
      <c r="Q45" s="70"/>
      <c r="R45" s="70"/>
      <c r="S45" s="70"/>
      <c r="T45" s="70"/>
      <c r="U45" s="70"/>
      <c r="V45" s="70"/>
      <c r="W45" s="70"/>
      <c r="X45" s="70"/>
      <c r="Y45" s="70"/>
      <c r="Z45" s="70"/>
      <c r="AA45" s="70"/>
      <c r="AB45" s="70"/>
      <c r="AC45" s="70"/>
      <c r="AD45" s="70"/>
      <c r="AE45" s="70"/>
      <c r="AF45" s="70"/>
      <c r="AG45" s="70"/>
      <c r="AH45" s="70"/>
      <c r="AI45" s="70"/>
      <c r="AJ45" s="70"/>
      <c r="AK45" s="70"/>
      <c r="AL45" s="70"/>
      <c r="AM45" s="70"/>
      <c r="AN45" s="70"/>
      <c r="AO45" s="70"/>
      <c r="AP45" s="70"/>
      <c r="AQ45" s="70"/>
      <c r="AR45" s="70"/>
      <c r="AS45" s="70"/>
      <c r="AT45" s="70"/>
      <c r="AU45" s="70"/>
      <c r="AV45" s="70"/>
      <c r="AW45" s="70"/>
      <c r="AX45" s="70"/>
      <c r="AY45" s="70"/>
      <c r="AZ45" s="70"/>
      <c r="BA45" s="70"/>
      <c r="BB45" s="70"/>
      <c r="BC45" s="70"/>
      <c r="BD45" s="70"/>
      <c r="BE45" s="70"/>
      <c r="BF45" s="70"/>
      <c r="BG45" s="70"/>
      <c r="BH45" s="70"/>
      <c r="BI45" s="70"/>
      <c r="BJ45" s="70"/>
      <c r="BK45" s="70"/>
      <c r="BL45" s="70"/>
      <c r="BM45" s="70"/>
      <c r="BN45" s="70"/>
      <c r="BO45" s="70"/>
      <c r="BP45" s="70"/>
      <c r="BQ45" s="70"/>
      <c r="BR45" s="70"/>
      <c r="BS45" s="70"/>
      <c r="BT45" s="70"/>
      <c r="BU45" s="70"/>
      <c r="BV45" s="70"/>
      <c r="BW45" s="70"/>
      <c r="BX45" s="70"/>
      <c r="BY45" s="70"/>
      <c r="BZ45" s="70"/>
      <c r="CA45" s="70"/>
      <c r="CB45" s="70"/>
      <c r="CC45" s="70"/>
      <c r="CD45" s="70"/>
      <c r="CE45" s="70"/>
      <c r="CF45" s="70"/>
      <c r="CG45" s="92"/>
      <c r="CH45" s="92"/>
      <c r="CI45" s="92"/>
      <c r="CJ45" s="92"/>
      <c r="CK45" s="92"/>
      <c r="CL45" s="92"/>
      <c r="CM45" s="92"/>
      <c r="CN45" s="92"/>
      <c r="CO45" s="92"/>
      <c r="CP45" s="92"/>
      <c r="CQ45" s="92"/>
      <c r="CR45" s="92"/>
      <c r="CS45" s="92"/>
      <c r="CT45" s="92"/>
      <c r="CU45" s="92"/>
      <c r="CV45" s="92"/>
      <c r="CW45" s="92"/>
      <c r="CX45" s="92"/>
      <c r="CY45" s="92"/>
      <c r="CZ45" s="92"/>
      <c r="DA45" s="92"/>
      <c r="DB45" s="92"/>
      <c r="DC45" s="92"/>
      <c r="DD45" s="92"/>
      <c r="DE45" s="92"/>
      <c r="DF45" s="92"/>
      <c r="DG45" s="92"/>
      <c r="DH45" s="92"/>
      <c r="DI45" s="92"/>
      <c r="DJ45" s="92"/>
      <c r="DK45" s="92"/>
      <c r="DL45" s="92"/>
      <c r="DM45" s="92"/>
      <c r="DN45" s="92"/>
      <c r="DO45" s="92"/>
      <c r="DP45" s="92"/>
      <c r="DQ45" s="92"/>
      <c r="DR45" s="92"/>
      <c r="DS45" s="92"/>
      <c r="DT45" s="92"/>
      <c r="DU45" s="92"/>
      <c r="DV45" s="92"/>
      <c r="DW45" s="92"/>
      <c r="DX45" s="92"/>
      <c r="DY45" s="92"/>
      <c r="DZ45" s="92"/>
      <c r="EA45" s="92"/>
      <c r="EB45" s="92"/>
      <c r="EC45" s="92"/>
      <c r="ED45" s="92"/>
      <c r="EE45" s="92"/>
    </row>
  </sheetData>
  <sheetProtection password="C13A" sheet="1" objects="1" scenarios="1" formatCells="0" formatColumns="0" formatRows="0" insertRows="0" insertHyperlinks="0" deleteRows="0" sort="0" autoFilter="0"/>
  <mergeCells count="45">
    <mergeCell ref="A16:AO16"/>
    <mergeCell ref="A1:AO1"/>
    <mergeCell ref="A2:AO2"/>
    <mergeCell ref="A3:AO3"/>
    <mergeCell ref="A4:AO4"/>
    <mergeCell ref="A5:AO5"/>
    <mergeCell ref="A6:AO6"/>
    <mergeCell ref="A7:AO7"/>
    <mergeCell ref="A8:AO8"/>
    <mergeCell ref="A9:AO9"/>
    <mergeCell ref="A10:AO10"/>
    <mergeCell ref="A11:AO11"/>
    <mergeCell ref="A12:AO12"/>
    <mergeCell ref="A13:AO13"/>
    <mergeCell ref="A14:AO14"/>
    <mergeCell ref="A15:AO15"/>
    <mergeCell ref="A17:A19"/>
    <mergeCell ref="Z17:Z18"/>
    <mergeCell ref="T17:T18"/>
    <mergeCell ref="U17:U18"/>
    <mergeCell ref="V17:V18"/>
    <mergeCell ref="W17:W18"/>
    <mergeCell ref="X17:X18"/>
    <mergeCell ref="Y17:Y18"/>
    <mergeCell ref="B17:C18"/>
    <mergeCell ref="D17:D19"/>
    <mergeCell ref="E17:F18"/>
    <mergeCell ref="G17:H18"/>
    <mergeCell ref="I17:J18"/>
    <mergeCell ref="K17:K18"/>
    <mergeCell ref="L17:O17"/>
    <mergeCell ref="L18:M18"/>
    <mergeCell ref="AK17:AO17"/>
    <mergeCell ref="AL18:AM18"/>
    <mergeCell ref="N18:O18"/>
    <mergeCell ref="R18:S18"/>
    <mergeCell ref="AN18:AO18"/>
    <mergeCell ref="AK18:AK19"/>
    <mergeCell ref="AE17:AE19"/>
    <mergeCell ref="AI17:AJ17"/>
    <mergeCell ref="P17:S17"/>
    <mergeCell ref="P18:Q18"/>
    <mergeCell ref="AF17:AH17"/>
    <mergeCell ref="AA17:AB18"/>
    <mergeCell ref="AC17:AD18"/>
  </mergeCells>
  <conditionalFormatting sqref="A1:XFD1048576">
    <cfRule type="expression" dxfId="105" priority="1">
      <formula>CELL("защита",A1)</formula>
    </cfRule>
  </conditionalFormatting>
  <conditionalFormatting sqref="A21:AO1048576">
    <cfRule type="expression" dxfId="104" priority="2">
      <formula>ISBLANK(A21)</formula>
    </cfRule>
  </conditionalFormatting>
  <pageMargins left="0.78740157480314965" right="0.78740157480314965" top="0.78740157480314965" bottom="0.39370078740157483" header="0.19685039370078741" footer="0.19685039370078741"/>
  <pageSetup paperSize="8" scale="3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11">
    <tabColor theme="0" tint="-0.249977111117893"/>
    <pageSetUpPr fitToPage="1"/>
  </sheetPr>
  <dimension ref="A1:AK25"/>
  <sheetViews>
    <sheetView view="pageBreakPreview" topLeftCell="F1" zoomScale="60" zoomScaleNormal="60" workbookViewId="0">
      <selection activeCell="A22" sqref="A22"/>
    </sheetView>
  </sheetViews>
  <sheetFormatPr defaultColWidth="10.7109375" defaultRowHeight="15.75"/>
  <cols>
    <col min="1" max="1" width="10.7109375" style="65"/>
    <col min="2" max="2" width="10.5703125" style="65" customWidth="1"/>
    <col min="3" max="3" width="8.7109375" style="65" customWidth="1"/>
    <col min="4" max="4" width="12" style="65" customWidth="1"/>
    <col min="5" max="5" width="15.7109375" style="65" customWidth="1"/>
    <col min="6" max="6" width="19.42578125" style="65" customWidth="1"/>
    <col min="7" max="7" width="11.5703125" style="65" customWidth="1"/>
    <col min="8" max="10" width="10.85546875" style="65" customWidth="1"/>
    <col min="11" max="11" width="20.7109375" style="65" customWidth="1"/>
    <col min="12" max="12" width="11.28515625" style="65" customWidth="1"/>
    <col min="13" max="13" width="12" style="65" customWidth="1"/>
    <col min="14" max="15" width="8.7109375" style="65" customWidth="1"/>
    <col min="16" max="16" width="10.28515625" style="65" customWidth="1"/>
    <col min="17" max="17" width="12" style="65" customWidth="1"/>
    <col min="18" max="18" width="8.7109375" style="65" customWidth="1"/>
    <col min="19" max="23" width="10.5703125" style="65" customWidth="1"/>
    <col min="24" max="24" width="12.7109375" style="65" customWidth="1"/>
    <col min="25" max="25" width="13.42578125" style="65" customWidth="1"/>
    <col min="26" max="26" width="20.28515625" style="65" customWidth="1"/>
    <col min="27" max="27" width="23.140625" style="65" customWidth="1"/>
    <col min="28" max="29" width="24.5703125" style="65" customWidth="1"/>
    <col min="30" max="30" width="15.28515625" style="65" customWidth="1"/>
    <col min="31" max="31" width="18.5703125" style="65" customWidth="1"/>
    <col min="32" max="32" width="19.140625" style="65" customWidth="1"/>
    <col min="33" max="33" width="14.7109375" style="65" customWidth="1"/>
    <col min="34" max="245" width="10.7109375" style="65"/>
    <col min="246" max="247" width="15.7109375" style="65" customWidth="1"/>
    <col min="248" max="250" width="14.7109375" style="65" customWidth="1"/>
    <col min="251" max="254" width="13.7109375" style="65" customWidth="1"/>
    <col min="255" max="258" width="15.7109375" style="65" customWidth="1"/>
    <col min="259" max="259" width="22.85546875" style="65" customWidth="1"/>
    <col min="260" max="260" width="20.7109375" style="65" customWidth="1"/>
    <col min="261" max="261" width="17.7109375" style="65" customWidth="1"/>
    <col min="262" max="270" width="14.7109375" style="65" customWidth="1"/>
    <col min="271" max="501" width="10.7109375" style="65"/>
    <col min="502" max="503" width="15.7109375" style="65" customWidth="1"/>
    <col min="504" max="506" width="14.7109375" style="65" customWidth="1"/>
    <col min="507" max="510" width="13.7109375" style="65" customWidth="1"/>
    <col min="511" max="514" width="15.7109375" style="65" customWidth="1"/>
    <col min="515" max="515" width="22.85546875" style="65" customWidth="1"/>
    <col min="516" max="516" width="20.7109375" style="65" customWidth="1"/>
    <col min="517" max="517" width="17.7109375" style="65" customWidth="1"/>
    <col min="518" max="526" width="14.7109375" style="65" customWidth="1"/>
    <col min="527" max="757" width="10.7109375" style="65"/>
    <col min="758" max="759" width="15.7109375" style="65" customWidth="1"/>
    <col min="760" max="762" width="14.7109375" style="65" customWidth="1"/>
    <col min="763" max="766" width="13.7109375" style="65" customWidth="1"/>
    <col min="767" max="770" width="15.7109375" style="65" customWidth="1"/>
    <col min="771" max="771" width="22.85546875" style="65" customWidth="1"/>
    <col min="772" max="772" width="20.7109375" style="65" customWidth="1"/>
    <col min="773" max="773" width="17.7109375" style="65" customWidth="1"/>
    <col min="774" max="782" width="14.7109375" style="65" customWidth="1"/>
    <col min="783" max="1013" width="10.7109375" style="65"/>
    <col min="1014" max="1015" width="15.7109375" style="65" customWidth="1"/>
    <col min="1016" max="1018" width="14.7109375" style="65" customWidth="1"/>
    <col min="1019" max="1022" width="13.7109375" style="65" customWidth="1"/>
    <col min="1023" max="1026" width="15.7109375" style="65" customWidth="1"/>
    <col min="1027" max="1027" width="22.85546875" style="65" customWidth="1"/>
    <col min="1028" max="1028" width="20.7109375" style="65" customWidth="1"/>
    <col min="1029" max="1029" width="17.7109375" style="65" customWidth="1"/>
    <col min="1030" max="1038" width="14.7109375" style="65" customWidth="1"/>
    <col min="1039" max="1269" width="10.7109375" style="65"/>
    <col min="1270" max="1271" width="15.7109375" style="65" customWidth="1"/>
    <col min="1272" max="1274" width="14.7109375" style="65" customWidth="1"/>
    <col min="1275" max="1278" width="13.7109375" style="65" customWidth="1"/>
    <col min="1279" max="1282" width="15.7109375" style="65" customWidth="1"/>
    <col min="1283" max="1283" width="22.85546875" style="65" customWidth="1"/>
    <col min="1284" max="1284" width="20.7109375" style="65" customWidth="1"/>
    <col min="1285" max="1285" width="17.7109375" style="65" customWidth="1"/>
    <col min="1286" max="1294" width="14.7109375" style="65" customWidth="1"/>
    <col min="1295" max="1525" width="10.7109375" style="65"/>
    <col min="1526" max="1527" width="15.7109375" style="65" customWidth="1"/>
    <col min="1528" max="1530" width="14.7109375" style="65" customWidth="1"/>
    <col min="1531" max="1534" width="13.7109375" style="65" customWidth="1"/>
    <col min="1535" max="1538" width="15.7109375" style="65" customWidth="1"/>
    <col min="1539" max="1539" width="22.85546875" style="65" customWidth="1"/>
    <col min="1540" max="1540" width="20.7109375" style="65" customWidth="1"/>
    <col min="1541" max="1541" width="17.7109375" style="65" customWidth="1"/>
    <col min="1542" max="1550" width="14.7109375" style="65" customWidth="1"/>
    <col min="1551" max="1781" width="10.7109375" style="65"/>
    <col min="1782" max="1783" width="15.7109375" style="65" customWidth="1"/>
    <col min="1784" max="1786" width="14.7109375" style="65" customWidth="1"/>
    <col min="1787" max="1790" width="13.7109375" style="65" customWidth="1"/>
    <col min="1791" max="1794" width="15.7109375" style="65" customWidth="1"/>
    <col min="1795" max="1795" width="22.85546875" style="65" customWidth="1"/>
    <col min="1796" max="1796" width="20.7109375" style="65" customWidth="1"/>
    <col min="1797" max="1797" width="17.7109375" style="65" customWidth="1"/>
    <col min="1798" max="1806" width="14.7109375" style="65" customWidth="1"/>
    <col min="1807" max="2037" width="10.7109375" style="65"/>
    <col min="2038" max="2039" width="15.7109375" style="65" customWidth="1"/>
    <col min="2040" max="2042" width="14.7109375" style="65" customWidth="1"/>
    <col min="2043" max="2046" width="13.7109375" style="65" customWidth="1"/>
    <col min="2047" max="2050" width="15.7109375" style="65" customWidth="1"/>
    <col min="2051" max="2051" width="22.85546875" style="65" customWidth="1"/>
    <col min="2052" max="2052" width="20.7109375" style="65" customWidth="1"/>
    <col min="2053" max="2053" width="17.7109375" style="65" customWidth="1"/>
    <col min="2054" max="2062" width="14.7109375" style="65" customWidth="1"/>
    <col min="2063" max="2293" width="10.7109375" style="65"/>
    <col min="2294" max="2295" width="15.7109375" style="65" customWidth="1"/>
    <col min="2296" max="2298" width="14.7109375" style="65" customWidth="1"/>
    <col min="2299" max="2302" width="13.7109375" style="65" customWidth="1"/>
    <col min="2303" max="2306" width="15.7109375" style="65" customWidth="1"/>
    <col min="2307" max="2307" width="22.85546875" style="65" customWidth="1"/>
    <col min="2308" max="2308" width="20.7109375" style="65" customWidth="1"/>
    <col min="2309" max="2309" width="17.7109375" style="65" customWidth="1"/>
    <col min="2310" max="2318" width="14.7109375" style="65" customWidth="1"/>
    <col min="2319" max="2549" width="10.7109375" style="65"/>
    <col min="2550" max="2551" width="15.7109375" style="65" customWidth="1"/>
    <col min="2552" max="2554" width="14.7109375" style="65" customWidth="1"/>
    <col min="2555" max="2558" width="13.7109375" style="65" customWidth="1"/>
    <col min="2559" max="2562" width="15.7109375" style="65" customWidth="1"/>
    <col min="2563" max="2563" width="22.85546875" style="65" customWidth="1"/>
    <col min="2564" max="2564" width="20.7109375" style="65" customWidth="1"/>
    <col min="2565" max="2565" width="17.7109375" style="65" customWidth="1"/>
    <col min="2566" max="2574" width="14.7109375" style="65" customWidth="1"/>
    <col min="2575" max="2805" width="10.7109375" style="65"/>
    <col min="2806" max="2807" width="15.7109375" style="65" customWidth="1"/>
    <col min="2808" max="2810" width="14.7109375" style="65" customWidth="1"/>
    <col min="2811" max="2814" width="13.7109375" style="65" customWidth="1"/>
    <col min="2815" max="2818" width="15.7109375" style="65" customWidth="1"/>
    <col min="2819" max="2819" width="22.85546875" style="65" customWidth="1"/>
    <col min="2820" max="2820" width="20.7109375" style="65" customWidth="1"/>
    <col min="2821" max="2821" width="17.7109375" style="65" customWidth="1"/>
    <col min="2822" max="2830" width="14.7109375" style="65" customWidth="1"/>
    <col min="2831" max="3061" width="10.7109375" style="65"/>
    <col min="3062" max="3063" width="15.7109375" style="65" customWidth="1"/>
    <col min="3064" max="3066" width="14.7109375" style="65" customWidth="1"/>
    <col min="3067" max="3070" width="13.7109375" style="65" customWidth="1"/>
    <col min="3071" max="3074" width="15.7109375" style="65" customWidth="1"/>
    <col min="3075" max="3075" width="22.85546875" style="65" customWidth="1"/>
    <col min="3076" max="3076" width="20.7109375" style="65" customWidth="1"/>
    <col min="3077" max="3077" width="17.7109375" style="65" customWidth="1"/>
    <col min="3078" max="3086" width="14.7109375" style="65" customWidth="1"/>
    <col min="3087" max="3317" width="10.7109375" style="65"/>
    <col min="3318" max="3319" width="15.7109375" style="65" customWidth="1"/>
    <col min="3320" max="3322" width="14.7109375" style="65" customWidth="1"/>
    <col min="3323" max="3326" width="13.7109375" style="65" customWidth="1"/>
    <col min="3327" max="3330" width="15.7109375" style="65" customWidth="1"/>
    <col min="3331" max="3331" width="22.85546875" style="65" customWidth="1"/>
    <col min="3332" max="3332" width="20.7109375" style="65" customWidth="1"/>
    <col min="3333" max="3333" width="17.7109375" style="65" customWidth="1"/>
    <col min="3334" max="3342" width="14.7109375" style="65" customWidth="1"/>
    <col min="3343" max="3573" width="10.7109375" style="65"/>
    <col min="3574" max="3575" width="15.7109375" style="65" customWidth="1"/>
    <col min="3576" max="3578" width="14.7109375" style="65" customWidth="1"/>
    <col min="3579" max="3582" width="13.7109375" style="65" customWidth="1"/>
    <col min="3583" max="3586" width="15.7109375" style="65" customWidth="1"/>
    <col min="3587" max="3587" width="22.85546875" style="65" customWidth="1"/>
    <col min="3588" max="3588" width="20.7109375" style="65" customWidth="1"/>
    <col min="3589" max="3589" width="17.7109375" style="65" customWidth="1"/>
    <col min="3590" max="3598" width="14.7109375" style="65" customWidth="1"/>
    <col min="3599" max="3829" width="10.7109375" style="65"/>
    <col min="3830" max="3831" width="15.7109375" style="65" customWidth="1"/>
    <col min="3832" max="3834" width="14.7109375" style="65" customWidth="1"/>
    <col min="3835" max="3838" width="13.7109375" style="65" customWidth="1"/>
    <col min="3839" max="3842" width="15.7109375" style="65" customWidth="1"/>
    <col min="3843" max="3843" width="22.85546875" style="65" customWidth="1"/>
    <col min="3844" max="3844" width="20.7109375" style="65" customWidth="1"/>
    <col min="3845" max="3845" width="17.7109375" style="65" customWidth="1"/>
    <col min="3846" max="3854" width="14.7109375" style="65" customWidth="1"/>
    <col min="3855" max="4085" width="10.7109375" style="65"/>
    <col min="4086" max="4087" width="15.7109375" style="65" customWidth="1"/>
    <col min="4088" max="4090" width="14.7109375" style="65" customWidth="1"/>
    <col min="4091" max="4094" width="13.7109375" style="65" customWidth="1"/>
    <col min="4095" max="4098" width="15.7109375" style="65" customWidth="1"/>
    <col min="4099" max="4099" width="22.85546875" style="65" customWidth="1"/>
    <col min="4100" max="4100" width="20.7109375" style="65" customWidth="1"/>
    <col min="4101" max="4101" width="17.7109375" style="65" customWidth="1"/>
    <col min="4102" max="4110" width="14.7109375" style="65" customWidth="1"/>
    <col min="4111" max="4341" width="10.7109375" style="65"/>
    <col min="4342" max="4343" width="15.7109375" style="65" customWidth="1"/>
    <col min="4344" max="4346" width="14.7109375" style="65" customWidth="1"/>
    <col min="4347" max="4350" width="13.7109375" style="65" customWidth="1"/>
    <col min="4351" max="4354" width="15.7109375" style="65" customWidth="1"/>
    <col min="4355" max="4355" width="22.85546875" style="65" customWidth="1"/>
    <col min="4356" max="4356" width="20.7109375" style="65" customWidth="1"/>
    <col min="4357" max="4357" width="17.7109375" style="65" customWidth="1"/>
    <col min="4358" max="4366" width="14.7109375" style="65" customWidth="1"/>
    <col min="4367" max="4597" width="10.7109375" style="65"/>
    <col min="4598" max="4599" width="15.7109375" style="65" customWidth="1"/>
    <col min="4600" max="4602" width="14.7109375" style="65" customWidth="1"/>
    <col min="4603" max="4606" width="13.7109375" style="65" customWidth="1"/>
    <col min="4607" max="4610" width="15.7109375" style="65" customWidth="1"/>
    <col min="4611" max="4611" width="22.85546875" style="65" customWidth="1"/>
    <col min="4612" max="4612" width="20.7109375" style="65" customWidth="1"/>
    <col min="4613" max="4613" width="17.7109375" style="65" customWidth="1"/>
    <col min="4614" max="4622" width="14.7109375" style="65" customWidth="1"/>
    <col min="4623" max="4853" width="10.7109375" style="65"/>
    <col min="4854" max="4855" width="15.7109375" style="65" customWidth="1"/>
    <col min="4856" max="4858" width="14.7109375" style="65" customWidth="1"/>
    <col min="4859" max="4862" width="13.7109375" style="65" customWidth="1"/>
    <col min="4863" max="4866" width="15.7109375" style="65" customWidth="1"/>
    <col min="4867" max="4867" width="22.85546875" style="65" customWidth="1"/>
    <col min="4868" max="4868" width="20.7109375" style="65" customWidth="1"/>
    <col min="4869" max="4869" width="17.7109375" style="65" customWidth="1"/>
    <col min="4870" max="4878" width="14.7109375" style="65" customWidth="1"/>
    <col min="4879" max="5109" width="10.7109375" style="65"/>
    <col min="5110" max="5111" width="15.7109375" style="65" customWidth="1"/>
    <col min="5112" max="5114" width="14.7109375" style="65" customWidth="1"/>
    <col min="5115" max="5118" width="13.7109375" style="65" customWidth="1"/>
    <col min="5119" max="5122" width="15.7109375" style="65" customWidth="1"/>
    <col min="5123" max="5123" width="22.85546875" style="65" customWidth="1"/>
    <col min="5124" max="5124" width="20.7109375" style="65" customWidth="1"/>
    <col min="5125" max="5125" width="17.7109375" style="65" customWidth="1"/>
    <col min="5126" max="5134" width="14.7109375" style="65" customWidth="1"/>
    <col min="5135" max="5365" width="10.7109375" style="65"/>
    <col min="5366" max="5367" width="15.7109375" style="65" customWidth="1"/>
    <col min="5368" max="5370" width="14.7109375" style="65" customWidth="1"/>
    <col min="5371" max="5374" width="13.7109375" style="65" customWidth="1"/>
    <col min="5375" max="5378" width="15.7109375" style="65" customWidth="1"/>
    <col min="5379" max="5379" width="22.85546875" style="65" customWidth="1"/>
    <col min="5380" max="5380" width="20.7109375" style="65" customWidth="1"/>
    <col min="5381" max="5381" width="17.7109375" style="65" customWidth="1"/>
    <col min="5382" max="5390" width="14.7109375" style="65" customWidth="1"/>
    <col min="5391" max="5621" width="10.7109375" style="65"/>
    <col min="5622" max="5623" width="15.7109375" style="65" customWidth="1"/>
    <col min="5624" max="5626" width="14.7109375" style="65" customWidth="1"/>
    <col min="5627" max="5630" width="13.7109375" style="65" customWidth="1"/>
    <col min="5631" max="5634" width="15.7109375" style="65" customWidth="1"/>
    <col min="5635" max="5635" width="22.85546875" style="65" customWidth="1"/>
    <col min="5636" max="5636" width="20.7109375" style="65" customWidth="1"/>
    <col min="5637" max="5637" width="17.7109375" style="65" customWidth="1"/>
    <col min="5638" max="5646" width="14.7109375" style="65" customWidth="1"/>
    <col min="5647" max="5877" width="10.7109375" style="65"/>
    <col min="5878" max="5879" width="15.7109375" style="65" customWidth="1"/>
    <col min="5880" max="5882" width="14.7109375" style="65" customWidth="1"/>
    <col min="5883" max="5886" width="13.7109375" style="65" customWidth="1"/>
    <col min="5887" max="5890" width="15.7109375" style="65" customWidth="1"/>
    <col min="5891" max="5891" width="22.85546875" style="65" customWidth="1"/>
    <col min="5892" max="5892" width="20.7109375" style="65" customWidth="1"/>
    <col min="5893" max="5893" width="17.7109375" style="65" customWidth="1"/>
    <col min="5894" max="5902" width="14.7109375" style="65" customWidth="1"/>
    <col min="5903" max="6133" width="10.7109375" style="65"/>
    <col min="6134" max="6135" width="15.7109375" style="65" customWidth="1"/>
    <col min="6136" max="6138" width="14.7109375" style="65" customWidth="1"/>
    <col min="6139" max="6142" width="13.7109375" style="65" customWidth="1"/>
    <col min="6143" max="6146" width="15.7109375" style="65" customWidth="1"/>
    <col min="6147" max="6147" width="22.85546875" style="65" customWidth="1"/>
    <col min="6148" max="6148" width="20.7109375" style="65" customWidth="1"/>
    <col min="6149" max="6149" width="17.7109375" style="65" customWidth="1"/>
    <col min="6150" max="6158" width="14.7109375" style="65" customWidth="1"/>
    <col min="6159" max="6389" width="10.7109375" style="65"/>
    <col min="6390" max="6391" width="15.7109375" style="65" customWidth="1"/>
    <col min="6392" max="6394" width="14.7109375" style="65" customWidth="1"/>
    <col min="6395" max="6398" width="13.7109375" style="65" customWidth="1"/>
    <col min="6399" max="6402" width="15.7109375" style="65" customWidth="1"/>
    <col min="6403" max="6403" width="22.85546875" style="65" customWidth="1"/>
    <col min="6404" max="6404" width="20.7109375" style="65" customWidth="1"/>
    <col min="6405" max="6405" width="17.7109375" style="65" customWidth="1"/>
    <col min="6406" max="6414" width="14.7109375" style="65" customWidth="1"/>
    <col min="6415" max="6645" width="10.7109375" style="65"/>
    <col min="6646" max="6647" width="15.7109375" style="65" customWidth="1"/>
    <col min="6648" max="6650" width="14.7109375" style="65" customWidth="1"/>
    <col min="6651" max="6654" width="13.7109375" style="65" customWidth="1"/>
    <col min="6655" max="6658" width="15.7109375" style="65" customWidth="1"/>
    <col min="6659" max="6659" width="22.85546875" style="65" customWidth="1"/>
    <col min="6660" max="6660" width="20.7109375" style="65" customWidth="1"/>
    <col min="6661" max="6661" width="17.7109375" style="65" customWidth="1"/>
    <col min="6662" max="6670" width="14.7109375" style="65" customWidth="1"/>
    <col min="6671" max="6901" width="10.7109375" style="65"/>
    <col min="6902" max="6903" width="15.7109375" style="65" customWidth="1"/>
    <col min="6904" max="6906" width="14.7109375" style="65" customWidth="1"/>
    <col min="6907" max="6910" width="13.7109375" style="65" customWidth="1"/>
    <col min="6911" max="6914" width="15.7109375" style="65" customWidth="1"/>
    <col min="6915" max="6915" width="22.85546875" style="65" customWidth="1"/>
    <col min="6916" max="6916" width="20.7109375" style="65" customWidth="1"/>
    <col min="6917" max="6917" width="17.7109375" style="65" customWidth="1"/>
    <col min="6918" max="6926" width="14.7109375" style="65" customWidth="1"/>
    <col min="6927" max="7157" width="10.7109375" style="65"/>
    <col min="7158" max="7159" width="15.7109375" style="65" customWidth="1"/>
    <col min="7160" max="7162" width="14.7109375" style="65" customWidth="1"/>
    <col min="7163" max="7166" width="13.7109375" style="65" customWidth="1"/>
    <col min="7167" max="7170" width="15.7109375" style="65" customWidth="1"/>
    <col min="7171" max="7171" width="22.85546875" style="65" customWidth="1"/>
    <col min="7172" max="7172" width="20.7109375" style="65" customWidth="1"/>
    <col min="7173" max="7173" width="17.7109375" style="65" customWidth="1"/>
    <col min="7174" max="7182" width="14.7109375" style="65" customWidth="1"/>
    <col min="7183" max="7413" width="10.7109375" style="65"/>
    <col min="7414" max="7415" width="15.7109375" style="65" customWidth="1"/>
    <col min="7416" max="7418" width="14.7109375" style="65" customWidth="1"/>
    <col min="7419" max="7422" width="13.7109375" style="65" customWidth="1"/>
    <col min="7423" max="7426" width="15.7109375" style="65" customWidth="1"/>
    <col min="7427" max="7427" width="22.85546875" style="65" customWidth="1"/>
    <col min="7428" max="7428" width="20.7109375" style="65" customWidth="1"/>
    <col min="7429" max="7429" width="17.7109375" style="65" customWidth="1"/>
    <col min="7430" max="7438" width="14.7109375" style="65" customWidth="1"/>
    <col min="7439" max="7669" width="10.7109375" style="65"/>
    <col min="7670" max="7671" width="15.7109375" style="65" customWidth="1"/>
    <col min="7672" max="7674" width="14.7109375" style="65" customWidth="1"/>
    <col min="7675" max="7678" width="13.7109375" style="65" customWidth="1"/>
    <col min="7679" max="7682" width="15.7109375" style="65" customWidth="1"/>
    <col min="7683" max="7683" width="22.85546875" style="65" customWidth="1"/>
    <col min="7684" max="7684" width="20.7109375" style="65" customWidth="1"/>
    <col min="7685" max="7685" width="17.7109375" style="65" customWidth="1"/>
    <col min="7686" max="7694" width="14.7109375" style="65" customWidth="1"/>
    <col min="7695" max="7925" width="10.7109375" style="65"/>
    <col min="7926" max="7927" width="15.7109375" style="65" customWidth="1"/>
    <col min="7928" max="7930" width="14.7109375" style="65" customWidth="1"/>
    <col min="7931" max="7934" width="13.7109375" style="65" customWidth="1"/>
    <col min="7935" max="7938" width="15.7109375" style="65" customWidth="1"/>
    <col min="7939" max="7939" width="22.85546875" style="65" customWidth="1"/>
    <col min="7940" max="7940" width="20.7109375" style="65" customWidth="1"/>
    <col min="7941" max="7941" width="17.7109375" style="65" customWidth="1"/>
    <col min="7942" max="7950" width="14.7109375" style="65" customWidth="1"/>
    <col min="7951" max="8181" width="10.7109375" style="65"/>
    <col min="8182" max="8183" width="15.7109375" style="65" customWidth="1"/>
    <col min="8184" max="8186" width="14.7109375" style="65" customWidth="1"/>
    <col min="8187" max="8190" width="13.7109375" style="65" customWidth="1"/>
    <col min="8191" max="8194" width="15.7109375" style="65" customWidth="1"/>
    <col min="8195" max="8195" width="22.85546875" style="65" customWidth="1"/>
    <col min="8196" max="8196" width="20.7109375" style="65" customWidth="1"/>
    <col min="8197" max="8197" width="17.7109375" style="65" customWidth="1"/>
    <col min="8198" max="8206" width="14.7109375" style="65" customWidth="1"/>
    <col min="8207" max="8437" width="10.7109375" style="65"/>
    <col min="8438" max="8439" width="15.7109375" style="65" customWidth="1"/>
    <col min="8440" max="8442" width="14.7109375" style="65" customWidth="1"/>
    <col min="8443" max="8446" width="13.7109375" style="65" customWidth="1"/>
    <col min="8447" max="8450" width="15.7109375" style="65" customWidth="1"/>
    <col min="8451" max="8451" width="22.85546875" style="65" customWidth="1"/>
    <col min="8452" max="8452" width="20.7109375" style="65" customWidth="1"/>
    <col min="8453" max="8453" width="17.7109375" style="65" customWidth="1"/>
    <col min="8454" max="8462" width="14.7109375" style="65" customWidth="1"/>
    <col min="8463" max="8693" width="10.7109375" style="65"/>
    <col min="8694" max="8695" width="15.7109375" style="65" customWidth="1"/>
    <col min="8696" max="8698" width="14.7109375" style="65" customWidth="1"/>
    <col min="8699" max="8702" width="13.7109375" style="65" customWidth="1"/>
    <col min="8703" max="8706" width="15.7109375" style="65" customWidth="1"/>
    <col min="8707" max="8707" width="22.85546875" style="65" customWidth="1"/>
    <col min="8708" max="8708" width="20.7109375" style="65" customWidth="1"/>
    <col min="8709" max="8709" width="17.7109375" style="65" customWidth="1"/>
    <col min="8710" max="8718" width="14.7109375" style="65" customWidth="1"/>
    <col min="8719" max="8949" width="10.7109375" style="65"/>
    <col min="8950" max="8951" width="15.7109375" style="65" customWidth="1"/>
    <col min="8952" max="8954" width="14.7109375" style="65" customWidth="1"/>
    <col min="8955" max="8958" width="13.7109375" style="65" customWidth="1"/>
    <col min="8959" max="8962" width="15.7109375" style="65" customWidth="1"/>
    <col min="8963" max="8963" width="22.85546875" style="65" customWidth="1"/>
    <col min="8964" max="8964" width="20.7109375" style="65" customWidth="1"/>
    <col min="8965" max="8965" width="17.7109375" style="65" customWidth="1"/>
    <col min="8966" max="8974" width="14.7109375" style="65" customWidth="1"/>
    <col min="8975" max="9205" width="10.7109375" style="65"/>
    <col min="9206" max="9207" width="15.7109375" style="65" customWidth="1"/>
    <col min="9208" max="9210" width="14.7109375" style="65" customWidth="1"/>
    <col min="9211" max="9214" width="13.7109375" style="65" customWidth="1"/>
    <col min="9215" max="9218" width="15.7109375" style="65" customWidth="1"/>
    <col min="9219" max="9219" width="22.85546875" style="65" customWidth="1"/>
    <col min="9220" max="9220" width="20.7109375" style="65" customWidth="1"/>
    <col min="9221" max="9221" width="17.7109375" style="65" customWidth="1"/>
    <col min="9222" max="9230" width="14.7109375" style="65" customWidth="1"/>
    <col min="9231" max="9461" width="10.7109375" style="65"/>
    <col min="9462" max="9463" width="15.7109375" style="65" customWidth="1"/>
    <col min="9464" max="9466" width="14.7109375" style="65" customWidth="1"/>
    <col min="9467" max="9470" width="13.7109375" style="65" customWidth="1"/>
    <col min="9471" max="9474" width="15.7109375" style="65" customWidth="1"/>
    <col min="9475" max="9475" width="22.85546875" style="65" customWidth="1"/>
    <col min="9476" max="9476" width="20.7109375" style="65" customWidth="1"/>
    <col min="9477" max="9477" width="17.7109375" style="65" customWidth="1"/>
    <col min="9478" max="9486" width="14.7109375" style="65" customWidth="1"/>
    <col min="9487" max="9717" width="10.7109375" style="65"/>
    <col min="9718" max="9719" width="15.7109375" style="65" customWidth="1"/>
    <col min="9720" max="9722" width="14.7109375" style="65" customWidth="1"/>
    <col min="9723" max="9726" width="13.7109375" style="65" customWidth="1"/>
    <col min="9727" max="9730" width="15.7109375" style="65" customWidth="1"/>
    <col min="9731" max="9731" width="22.85546875" style="65" customWidth="1"/>
    <col min="9732" max="9732" width="20.7109375" style="65" customWidth="1"/>
    <col min="9733" max="9733" width="17.7109375" style="65" customWidth="1"/>
    <col min="9734" max="9742" width="14.7109375" style="65" customWidth="1"/>
    <col min="9743" max="9973" width="10.7109375" style="65"/>
    <col min="9974" max="9975" width="15.7109375" style="65" customWidth="1"/>
    <col min="9976" max="9978" width="14.7109375" style="65" customWidth="1"/>
    <col min="9979" max="9982" width="13.7109375" style="65" customWidth="1"/>
    <col min="9983" max="9986" width="15.7109375" style="65" customWidth="1"/>
    <col min="9987" max="9987" width="22.85546875" style="65" customWidth="1"/>
    <col min="9988" max="9988" width="20.7109375" style="65" customWidth="1"/>
    <col min="9989" max="9989" width="17.7109375" style="65" customWidth="1"/>
    <col min="9990" max="9998" width="14.7109375" style="65" customWidth="1"/>
    <col min="9999" max="10229" width="10.7109375" style="65"/>
    <col min="10230" max="10231" width="15.7109375" style="65" customWidth="1"/>
    <col min="10232" max="10234" width="14.7109375" style="65" customWidth="1"/>
    <col min="10235" max="10238" width="13.7109375" style="65" customWidth="1"/>
    <col min="10239" max="10242" width="15.7109375" style="65" customWidth="1"/>
    <col min="10243" max="10243" width="22.85546875" style="65" customWidth="1"/>
    <col min="10244" max="10244" width="20.7109375" style="65" customWidth="1"/>
    <col min="10245" max="10245" width="17.7109375" style="65" customWidth="1"/>
    <col min="10246" max="10254" width="14.7109375" style="65" customWidth="1"/>
    <col min="10255" max="10485" width="10.7109375" style="65"/>
    <col min="10486" max="10487" width="15.7109375" style="65" customWidth="1"/>
    <col min="10488" max="10490" width="14.7109375" style="65" customWidth="1"/>
    <col min="10491" max="10494" width="13.7109375" style="65" customWidth="1"/>
    <col min="10495" max="10498" width="15.7109375" style="65" customWidth="1"/>
    <col min="10499" max="10499" width="22.85546875" style="65" customWidth="1"/>
    <col min="10500" max="10500" width="20.7109375" style="65" customWidth="1"/>
    <col min="10501" max="10501" width="17.7109375" style="65" customWidth="1"/>
    <col min="10502" max="10510" width="14.7109375" style="65" customWidth="1"/>
    <col min="10511" max="10741" width="10.7109375" style="65"/>
    <col min="10742" max="10743" width="15.7109375" style="65" customWidth="1"/>
    <col min="10744" max="10746" width="14.7109375" style="65" customWidth="1"/>
    <col min="10747" max="10750" width="13.7109375" style="65" customWidth="1"/>
    <col min="10751" max="10754" width="15.7109375" style="65" customWidth="1"/>
    <col min="10755" max="10755" width="22.85546875" style="65" customWidth="1"/>
    <col min="10756" max="10756" width="20.7109375" style="65" customWidth="1"/>
    <col min="10757" max="10757" width="17.7109375" style="65" customWidth="1"/>
    <col min="10758" max="10766" width="14.7109375" style="65" customWidth="1"/>
    <col min="10767" max="10997" width="10.7109375" style="65"/>
    <col min="10998" max="10999" width="15.7109375" style="65" customWidth="1"/>
    <col min="11000" max="11002" width="14.7109375" style="65" customWidth="1"/>
    <col min="11003" max="11006" width="13.7109375" style="65" customWidth="1"/>
    <col min="11007" max="11010" width="15.7109375" style="65" customWidth="1"/>
    <col min="11011" max="11011" width="22.85546875" style="65" customWidth="1"/>
    <col min="11012" max="11012" width="20.7109375" style="65" customWidth="1"/>
    <col min="11013" max="11013" width="17.7109375" style="65" customWidth="1"/>
    <col min="11014" max="11022" width="14.7109375" style="65" customWidth="1"/>
    <col min="11023" max="11253" width="10.7109375" style="65"/>
    <col min="11254" max="11255" width="15.7109375" style="65" customWidth="1"/>
    <col min="11256" max="11258" width="14.7109375" style="65" customWidth="1"/>
    <col min="11259" max="11262" width="13.7109375" style="65" customWidth="1"/>
    <col min="11263" max="11266" width="15.7109375" style="65" customWidth="1"/>
    <col min="11267" max="11267" width="22.85546875" style="65" customWidth="1"/>
    <col min="11268" max="11268" width="20.7109375" style="65" customWidth="1"/>
    <col min="11269" max="11269" width="17.7109375" style="65" customWidth="1"/>
    <col min="11270" max="11278" width="14.7109375" style="65" customWidth="1"/>
    <col min="11279" max="11509" width="10.7109375" style="65"/>
    <col min="11510" max="11511" width="15.7109375" style="65" customWidth="1"/>
    <col min="11512" max="11514" width="14.7109375" style="65" customWidth="1"/>
    <col min="11515" max="11518" width="13.7109375" style="65" customWidth="1"/>
    <col min="11519" max="11522" width="15.7109375" style="65" customWidth="1"/>
    <col min="11523" max="11523" width="22.85546875" style="65" customWidth="1"/>
    <col min="11524" max="11524" width="20.7109375" style="65" customWidth="1"/>
    <col min="11525" max="11525" width="17.7109375" style="65" customWidth="1"/>
    <col min="11526" max="11534" width="14.7109375" style="65" customWidth="1"/>
    <col min="11535" max="11765" width="10.7109375" style="65"/>
    <col min="11766" max="11767" width="15.7109375" style="65" customWidth="1"/>
    <col min="11768" max="11770" width="14.7109375" style="65" customWidth="1"/>
    <col min="11771" max="11774" width="13.7109375" style="65" customWidth="1"/>
    <col min="11775" max="11778" width="15.7109375" style="65" customWidth="1"/>
    <col min="11779" max="11779" width="22.85546875" style="65" customWidth="1"/>
    <col min="11780" max="11780" width="20.7109375" style="65" customWidth="1"/>
    <col min="11781" max="11781" width="17.7109375" style="65" customWidth="1"/>
    <col min="11782" max="11790" width="14.7109375" style="65" customWidth="1"/>
    <col min="11791" max="12021" width="10.7109375" style="65"/>
    <col min="12022" max="12023" width="15.7109375" style="65" customWidth="1"/>
    <col min="12024" max="12026" width="14.7109375" style="65" customWidth="1"/>
    <col min="12027" max="12030" width="13.7109375" style="65" customWidth="1"/>
    <col min="12031" max="12034" width="15.7109375" style="65" customWidth="1"/>
    <col min="12035" max="12035" width="22.85546875" style="65" customWidth="1"/>
    <col min="12036" max="12036" width="20.7109375" style="65" customWidth="1"/>
    <col min="12037" max="12037" width="17.7109375" style="65" customWidth="1"/>
    <col min="12038" max="12046" width="14.7109375" style="65" customWidth="1"/>
    <col min="12047" max="12277" width="10.7109375" style="65"/>
    <col min="12278" max="12279" width="15.7109375" style="65" customWidth="1"/>
    <col min="12280" max="12282" width="14.7109375" style="65" customWidth="1"/>
    <col min="12283" max="12286" width="13.7109375" style="65" customWidth="1"/>
    <col min="12287" max="12290" width="15.7109375" style="65" customWidth="1"/>
    <col min="12291" max="12291" width="22.85546875" style="65" customWidth="1"/>
    <col min="12292" max="12292" width="20.7109375" style="65" customWidth="1"/>
    <col min="12293" max="12293" width="17.7109375" style="65" customWidth="1"/>
    <col min="12294" max="12302" width="14.7109375" style="65" customWidth="1"/>
    <col min="12303" max="12533" width="10.7109375" style="65"/>
    <col min="12534" max="12535" width="15.7109375" style="65" customWidth="1"/>
    <col min="12536" max="12538" width="14.7109375" style="65" customWidth="1"/>
    <col min="12539" max="12542" width="13.7109375" style="65" customWidth="1"/>
    <col min="12543" max="12546" width="15.7109375" style="65" customWidth="1"/>
    <col min="12547" max="12547" width="22.85546875" style="65" customWidth="1"/>
    <col min="12548" max="12548" width="20.7109375" style="65" customWidth="1"/>
    <col min="12549" max="12549" width="17.7109375" style="65" customWidth="1"/>
    <col min="12550" max="12558" width="14.7109375" style="65" customWidth="1"/>
    <col min="12559" max="12789" width="10.7109375" style="65"/>
    <col min="12790" max="12791" width="15.7109375" style="65" customWidth="1"/>
    <col min="12792" max="12794" width="14.7109375" style="65" customWidth="1"/>
    <col min="12795" max="12798" width="13.7109375" style="65" customWidth="1"/>
    <col min="12799" max="12802" width="15.7109375" style="65" customWidth="1"/>
    <col min="12803" max="12803" width="22.85546875" style="65" customWidth="1"/>
    <col min="12804" max="12804" width="20.7109375" style="65" customWidth="1"/>
    <col min="12805" max="12805" width="17.7109375" style="65" customWidth="1"/>
    <col min="12806" max="12814" width="14.7109375" style="65" customWidth="1"/>
    <col min="12815" max="13045" width="10.7109375" style="65"/>
    <col min="13046" max="13047" width="15.7109375" style="65" customWidth="1"/>
    <col min="13048" max="13050" width="14.7109375" style="65" customWidth="1"/>
    <col min="13051" max="13054" width="13.7109375" style="65" customWidth="1"/>
    <col min="13055" max="13058" width="15.7109375" style="65" customWidth="1"/>
    <col min="13059" max="13059" width="22.85546875" style="65" customWidth="1"/>
    <col min="13060" max="13060" width="20.7109375" style="65" customWidth="1"/>
    <col min="13061" max="13061" width="17.7109375" style="65" customWidth="1"/>
    <col min="13062" max="13070" width="14.7109375" style="65" customWidth="1"/>
    <col min="13071" max="13301" width="10.7109375" style="65"/>
    <col min="13302" max="13303" width="15.7109375" style="65" customWidth="1"/>
    <col min="13304" max="13306" width="14.7109375" style="65" customWidth="1"/>
    <col min="13307" max="13310" width="13.7109375" style="65" customWidth="1"/>
    <col min="13311" max="13314" width="15.7109375" style="65" customWidth="1"/>
    <col min="13315" max="13315" width="22.85546875" style="65" customWidth="1"/>
    <col min="13316" max="13316" width="20.7109375" style="65" customWidth="1"/>
    <col min="13317" max="13317" width="17.7109375" style="65" customWidth="1"/>
    <col min="13318" max="13326" width="14.7109375" style="65" customWidth="1"/>
    <col min="13327" max="13557" width="10.7109375" style="65"/>
    <col min="13558" max="13559" width="15.7109375" style="65" customWidth="1"/>
    <col min="13560" max="13562" width="14.7109375" style="65" customWidth="1"/>
    <col min="13563" max="13566" width="13.7109375" style="65" customWidth="1"/>
    <col min="13567" max="13570" width="15.7109375" style="65" customWidth="1"/>
    <col min="13571" max="13571" width="22.85546875" style="65" customWidth="1"/>
    <col min="13572" max="13572" width="20.7109375" style="65" customWidth="1"/>
    <col min="13573" max="13573" width="17.7109375" style="65" customWidth="1"/>
    <col min="13574" max="13582" width="14.7109375" style="65" customWidth="1"/>
    <col min="13583" max="13813" width="10.7109375" style="65"/>
    <col min="13814" max="13815" width="15.7109375" style="65" customWidth="1"/>
    <col min="13816" max="13818" width="14.7109375" style="65" customWidth="1"/>
    <col min="13819" max="13822" width="13.7109375" style="65" customWidth="1"/>
    <col min="13823" max="13826" width="15.7109375" style="65" customWidth="1"/>
    <col min="13827" max="13827" width="22.85546875" style="65" customWidth="1"/>
    <col min="13828" max="13828" width="20.7109375" style="65" customWidth="1"/>
    <col min="13829" max="13829" width="17.7109375" style="65" customWidth="1"/>
    <col min="13830" max="13838" width="14.7109375" style="65" customWidth="1"/>
    <col min="13839" max="14069" width="10.7109375" style="65"/>
    <col min="14070" max="14071" width="15.7109375" style="65" customWidth="1"/>
    <col min="14072" max="14074" width="14.7109375" style="65" customWidth="1"/>
    <col min="14075" max="14078" width="13.7109375" style="65" customWidth="1"/>
    <col min="14079" max="14082" width="15.7109375" style="65" customWidth="1"/>
    <col min="14083" max="14083" width="22.85546875" style="65" customWidth="1"/>
    <col min="14084" max="14084" width="20.7109375" style="65" customWidth="1"/>
    <col min="14085" max="14085" width="17.7109375" style="65" customWidth="1"/>
    <col min="14086" max="14094" width="14.7109375" style="65" customWidth="1"/>
    <col min="14095" max="14325" width="10.7109375" style="65"/>
    <col min="14326" max="14327" width="15.7109375" style="65" customWidth="1"/>
    <col min="14328" max="14330" width="14.7109375" style="65" customWidth="1"/>
    <col min="14331" max="14334" width="13.7109375" style="65" customWidth="1"/>
    <col min="14335" max="14338" width="15.7109375" style="65" customWidth="1"/>
    <col min="14339" max="14339" width="22.85546875" style="65" customWidth="1"/>
    <col min="14340" max="14340" width="20.7109375" style="65" customWidth="1"/>
    <col min="14341" max="14341" width="17.7109375" style="65" customWidth="1"/>
    <col min="14342" max="14350" width="14.7109375" style="65" customWidth="1"/>
    <col min="14351" max="14581" width="10.7109375" style="65"/>
    <col min="14582" max="14583" width="15.7109375" style="65" customWidth="1"/>
    <col min="14584" max="14586" width="14.7109375" style="65" customWidth="1"/>
    <col min="14587" max="14590" width="13.7109375" style="65" customWidth="1"/>
    <col min="14591" max="14594" width="15.7109375" style="65" customWidth="1"/>
    <col min="14595" max="14595" width="22.85546875" style="65" customWidth="1"/>
    <col min="14596" max="14596" width="20.7109375" style="65" customWidth="1"/>
    <col min="14597" max="14597" width="17.7109375" style="65" customWidth="1"/>
    <col min="14598" max="14606" width="14.7109375" style="65" customWidth="1"/>
    <col min="14607" max="14837" width="10.7109375" style="65"/>
    <col min="14838" max="14839" width="15.7109375" style="65" customWidth="1"/>
    <col min="14840" max="14842" width="14.7109375" style="65" customWidth="1"/>
    <col min="14843" max="14846" width="13.7109375" style="65" customWidth="1"/>
    <col min="14847" max="14850" width="15.7109375" style="65" customWidth="1"/>
    <col min="14851" max="14851" width="22.85546875" style="65" customWidth="1"/>
    <col min="14852" max="14852" width="20.7109375" style="65" customWidth="1"/>
    <col min="14853" max="14853" width="17.7109375" style="65" customWidth="1"/>
    <col min="14854" max="14862" width="14.7109375" style="65" customWidth="1"/>
    <col min="14863" max="15093" width="10.7109375" style="65"/>
    <col min="15094" max="15095" width="15.7109375" style="65" customWidth="1"/>
    <col min="15096" max="15098" width="14.7109375" style="65" customWidth="1"/>
    <col min="15099" max="15102" width="13.7109375" style="65" customWidth="1"/>
    <col min="15103" max="15106" width="15.7109375" style="65" customWidth="1"/>
    <col min="15107" max="15107" width="22.85546875" style="65" customWidth="1"/>
    <col min="15108" max="15108" width="20.7109375" style="65" customWidth="1"/>
    <col min="15109" max="15109" width="17.7109375" style="65" customWidth="1"/>
    <col min="15110" max="15118" width="14.7109375" style="65" customWidth="1"/>
    <col min="15119" max="15349" width="10.7109375" style="65"/>
    <col min="15350" max="15351" width="15.7109375" style="65" customWidth="1"/>
    <col min="15352" max="15354" width="14.7109375" style="65" customWidth="1"/>
    <col min="15355" max="15358" width="13.7109375" style="65" customWidth="1"/>
    <col min="15359" max="15362" width="15.7109375" style="65" customWidth="1"/>
    <col min="15363" max="15363" width="22.85546875" style="65" customWidth="1"/>
    <col min="15364" max="15364" width="20.7109375" style="65" customWidth="1"/>
    <col min="15365" max="15365" width="17.7109375" style="65" customWidth="1"/>
    <col min="15366" max="15374" width="14.7109375" style="65" customWidth="1"/>
    <col min="15375" max="15605" width="10.7109375" style="65"/>
    <col min="15606" max="15607" width="15.7109375" style="65" customWidth="1"/>
    <col min="15608" max="15610" width="14.7109375" style="65" customWidth="1"/>
    <col min="15611" max="15614" width="13.7109375" style="65" customWidth="1"/>
    <col min="15615" max="15618" width="15.7109375" style="65" customWidth="1"/>
    <col min="15619" max="15619" width="22.85546875" style="65" customWidth="1"/>
    <col min="15620" max="15620" width="20.7109375" style="65" customWidth="1"/>
    <col min="15621" max="15621" width="17.7109375" style="65" customWidth="1"/>
    <col min="15622" max="15630" width="14.7109375" style="65" customWidth="1"/>
    <col min="15631" max="15861" width="10.7109375" style="65"/>
    <col min="15862" max="15863" width="15.7109375" style="65" customWidth="1"/>
    <col min="15864" max="15866" width="14.7109375" style="65" customWidth="1"/>
    <col min="15867" max="15870" width="13.7109375" style="65" customWidth="1"/>
    <col min="15871" max="15874" width="15.7109375" style="65" customWidth="1"/>
    <col min="15875" max="15875" width="22.85546875" style="65" customWidth="1"/>
    <col min="15876" max="15876" width="20.7109375" style="65" customWidth="1"/>
    <col min="15877" max="15877" width="17.7109375" style="65" customWidth="1"/>
    <col min="15878" max="15886" width="14.7109375" style="65" customWidth="1"/>
    <col min="15887" max="16117" width="10.7109375" style="65"/>
    <col min="16118" max="16119" width="15.7109375" style="65" customWidth="1"/>
    <col min="16120" max="16122" width="14.7109375" style="65" customWidth="1"/>
    <col min="16123" max="16126" width="13.7109375" style="65" customWidth="1"/>
    <col min="16127" max="16130" width="15.7109375" style="65" customWidth="1"/>
    <col min="16131" max="16131" width="22.85546875" style="65" customWidth="1"/>
    <col min="16132" max="16132" width="20.7109375" style="65" customWidth="1"/>
    <col min="16133" max="16133" width="17.7109375" style="65" customWidth="1"/>
    <col min="16134" max="16142" width="14.7109375" style="65" customWidth="1"/>
    <col min="16143" max="16384" width="10.7109375" style="65"/>
  </cols>
  <sheetData>
    <row r="1" spans="1:37" s="84" customFormat="1" ht="15.75" customHeight="1">
      <c r="A1" s="259"/>
      <c r="B1" s="259"/>
      <c r="C1" s="259"/>
      <c r="D1" s="259"/>
      <c r="E1" s="259"/>
      <c r="F1" s="259"/>
      <c r="G1" s="259"/>
      <c r="H1" s="259"/>
      <c r="I1" s="259"/>
      <c r="J1" s="259"/>
      <c r="K1" s="259"/>
      <c r="L1" s="259"/>
      <c r="M1" s="259"/>
      <c r="N1" s="259"/>
      <c r="O1" s="259"/>
      <c r="P1" s="259"/>
      <c r="Q1" s="259"/>
      <c r="R1" s="259"/>
      <c r="S1" s="259"/>
      <c r="T1" s="259"/>
      <c r="U1" s="259"/>
      <c r="V1" s="259"/>
      <c r="W1" s="259"/>
      <c r="X1" s="259"/>
      <c r="Y1" s="259"/>
      <c r="Z1" s="259"/>
      <c r="AA1" s="259"/>
      <c r="AB1" s="259"/>
      <c r="AC1" s="259"/>
      <c r="AD1" s="259"/>
      <c r="AE1" s="259"/>
      <c r="AF1" s="259"/>
      <c r="AG1" s="259"/>
      <c r="AH1" s="259"/>
      <c r="AI1" s="259"/>
      <c r="AJ1" s="259"/>
      <c r="AK1" s="259"/>
    </row>
    <row r="2" spans="1:37" s="84" customFormat="1" ht="20.25">
      <c r="A2" s="195" t="s">
        <v>2</v>
      </c>
      <c r="B2" s="195"/>
      <c r="C2" s="195"/>
      <c r="D2" s="195"/>
      <c r="E2" s="195"/>
      <c r="F2" s="195"/>
      <c r="G2" s="195"/>
      <c r="H2" s="195"/>
      <c r="I2" s="195"/>
      <c r="J2" s="195"/>
      <c r="K2" s="195"/>
      <c r="L2" s="195"/>
      <c r="M2" s="195"/>
      <c r="N2" s="195"/>
      <c r="O2" s="195"/>
      <c r="P2" s="195"/>
      <c r="Q2" s="195"/>
      <c r="R2" s="195"/>
      <c r="S2" s="195"/>
      <c r="T2" s="195"/>
      <c r="U2" s="195"/>
      <c r="V2" s="195"/>
      <c r="W2" s="195"/>
      <c r="X2" s="195"/>
      <c r="Y2" s="195"/>
      <c r="Z2" s="195"/>
      <c r="AA2" s="195"/>
      <c r="AB2" s="195"/>
      <c r="AC2" s="195"/>
      <c r="AD2" s="195"/>
      <c r="AE2" s="195"/>
      <c r="AF2" s="195"/>
      <c r="AG2" s="195"/>
      <c r="AH2" s="195"/>
      <c r="AI2" s="195"/>
      <c r="AJ2" s="195"/>
      <c r="AK2" s="195"/>
    </row>
    <row r="3" spans="1:37" s="84" customFormat="1" ht="18.75" customHeight="1">
      <c r="A3" s="260"/>
      <c r="B3" s="260"/>
      <c r="C3" s="260"/>
      <c r="D3" s="260"/>
      <c r="E3" s="260"/>
      <c r="F3" s="260"/>
      <c r="G3" s="260"/>
      <c r="H3" s="260"/>
      <c r="I3" s="260"/>
      <c r="J3" s="260"/>
      <c r="K3" s="260"/>
      <c r="L3" s="260"/>
      <c r="M3" s="260"/>
      <c r="N3" s="260"/>
      <c r="O3" s="260"/>
      <c r="P3" s="260"/>
      <c r="Q3" s="260"/>
      <c r="R3" s="260"/>
      <c r="S3" s="260"/>
      <c r="T3" s="260"/>
      <c r="U3" s="260"/>
      <c r="V3" s="260"/>
      <c r="W3" s="260"/>
      <c r="X3" s="260"/>
      <c r="Y3" s="260"/>
      <c r="Z3" s="260"/>
      <c r="AA3" s="260"/>
      <c r="AB3" s="260"/>
      <c r="AC3" s="260"/>
      <c r="AD3" s="260"/>
      <c r="AE3" s="260"/>
      <c r="AF3" s="260"/>
      <c r="AG3" s="260"/>
      <c r="AH3" s="260"/>
      <c r="AI3" s="260"/>
      <c r="AJ3" s="260"/>
      <c r="AK3" s="260"/>
    </row>
    <row r="4" spans="1:37" s="84" customFormat="1" ht="18.75" customHeight="1">
      <c r="A4" s="211" t="str">
        <f>IF(ISBLANK('1'!A4:C4),CONCATENATE("На вкладке 1 этого файла заполните показатель"," '",'1'!A5:C5,"' "),'1'!A4:C4)</f>
        <v>Акционерное общество "Салехардэнерго"</v>
      </c>
      <c r="B4" s="211"/>
      <c r="C4" s="211"/>
      <c r="D4" s="211"/>
      <c r="E4" s="211"/>
      <c r="F4" s="211"/>
      <c r="G4" s="211"/>
      <c r="H4" s="211"/>
      <c r="I4" s="211"/>
      <c r="J4" s="211"/>
      <c r="K4" s="211"/>
      <c r="L4" s="211"/>
      <c r="M4" s="211"/>
      <c r="N4" s="211"/>
      <c r="O4" s="211"/>
      <c r="P4" s="211"/>
      <c r="Q4" s="211"/>
      <c r="R4" s="211"/>
      <c r="S4" s="211"/>
      <c r="T4" s="211"/>
      <c r="U4" s="211"/>
      <c r="V4" s="211"/>
      <c r="W4" s="211"/>
      <c r="X4" s="211"/>
      <c r="Y4" s="211"/>
      <c r="Z4" s="211"/>
      <c r="AA4" s="211"/>
      <c r="AB4" s="211"/>
      <c r="AC4" s="211"/>
      <c r="AD4" s="211"/>
      <c r="AE4" s="211"/>
      <c r="AF4" s="211"/>
      <c r="AG4" s="211"/>
      <c r="AH4" s="211"/>
      <c r="AI4" s="211"/>
      <c r="AJ4" s="211"/>
      <c r="AK4" s="211"/>
    </row>
    <row r="5" spans="1:37" s="84" customFormat="1" ht="18.75" customHeight="1">
      <c r="A5" s="200" t="s">
        <v>511</v>
      </c>
      <c r="B5" s="200"/>
      <c r="C5" s="200"/>
      <c r="D5" s="200"/>
      <c r="E5" s="200"/>
      <c r="F5" s="200"/>
      <c r="G5" s="200"/>
      <c r="H5" s="200"/>
      <c r="I5" s="200"/>
      <c r="J5" s="200"/>
      <c r="K5" s="200"/>
      <c r="L5" s="200"/>
      <c r="M5" s="200"/>
      <c r="N5" s="200"/>
      <c r="O5" s="200"/>
      <c r="P5" s="200"/>
      <c r="Q5" s="200"/>
      <c r="R5" s="200"/>
      <c r="S5" s="200"/>
      <c r="T5" s="200"/>
      <c r="U5" s="200"/>
      <c r="V5" s="200"/>
      <c r="W5" s="200"/>
      <c r="X5" s="200"/>
      <c r="Y5" s="200"/>
      <c r="Z5" s="200"/>
      <c r="AA5" s="200"/>
      <c r="AB5" s="200"/>
      <c r="AC5" s="200"/>
      <c r="AD5" s="200"/>
      <c r="AE5" s="200"/>
      <c r="AF5" s="200"/>
      <c r="AG5" s="200"/>
      <c r="AH5" s="200"/>
      <c r="AI5" s="200"/>
      <c r="AJ5" s="200"/>
      <c r="AK5" s="200"/>
    </row>
    <row r="6" spans="1:37" s="84" customFormat="1" ht="18.75" customHeight="1">
      <c r="A6" s="260"/>
      <c r="B6" s="260"/>
      <c r="C6" s="260"/>
      <c r="D6" s="260"/>
      <c r="E6" s="260"/>
      <c r="F6" s="260"/>
      <c r="G6" s="260"/>
      <c r="H6" s="260"/>
      <c r="I6" s="260"/>
      <c r="J6" s="260"/>
      <c r="K6" s="260"/>
      <c r="L6" s="260"/>
      <c r="M6" s="260"/>
      <c r="N6" s="260"/>
      <c r="O6" s="260"/>
      <c r="P6" s="260"/>
      <c r="Q6" s="260"/>
      <c r="R6" s="260"/>
      <c r="S6" s="260"/>
      <c r="T6" s="260"/>
      <c r="U6" s="260"/>
      <c r="V6" s="260"/>
      <c r="W6" s="260"/>
      <c r="X6" s="260"/>
      <c r="Y6" s="260"/>
      <c r="Z6" s="260"/>
      <c r="AA6" s="260"/>
      <c r="AB6" s="260"/>
      <c r="AC6" s="260"/>
      <c r="AD6" s="260"/>
      <c r="AE6" s="260"/>
      <c r="AF6" s="260"/>
      <c r="AG6" s="260"/>
      <c r="AH6" s="260"/>
      <c r="AI6" s="260"/>
      <c r="AJ6" s="260"/>
      <c r="AK6" s="260"/>
    </row>
    <row r="7" spans="1:37" s="84" customFormat="1" ht="18.75" customHeight="1">
      <c r="A7" s="211" t="str">
        <f>IF(ISBLANK('1'!C13),CONCATENATE("В разделе 1 формы заполните показатель"," '",'1'!B13,"' "),'1'!C13)</f>
        <v>L_Салехардэнерго-01</v>
      </c>
      <c r="B7" s="211"/>
      <c r="C7" s="211"/>
      <c r="D7" s="211"/>
      <c r="E7" s="211"/>
      <c r="F7" s="211"/>
      <c r="G7" s="211"/>
      <c r="H7" s="211"/>
      <c r="I7" s="211"/>
      <c r="J7" s="211"/>
      <c r="K7" s="211"/>
      <c r="L7" s="211"/>
      <c r="M7" s="211"/>
      <c r="N7" s="211"/>
      <c r="O7" s="211"/>
      <c r="P7" s="211"/>
      <c r="Q7" s="211"/>
      <c r="R7" s="211"/>
      <c r="S7" s="211"/>
      <c r="T7" s="211"/>
      <c r="U7" s="211"/>
      <c r="V7" s="211"/>
      <c r="W7" s="211"/>
      <c r="X7" s="211"/>
      <c r="Y7" s="211"/>
      <c r="Z7" s="211"/>
      <c r="AA7" s="211"/>
      <c r="AB7" s="211"/>
      <c r="AC7" s="211"/>
      <c r="AD7" s="211"/>
      <c r="AE7" s="211"/>
      <c r="AF7" s="211"/>
      <c r="AG7" s="211"/>
      <c r="AH7" s="211"/>
      <c r="AI7" s="211"/>
      <c r="AJ7" s="211"/>
      <c r="AK7" s="211"/>
    </row>
    <row r="8" spans="1:37" s="84" customFormat="1" ht="18.75" customHeight="1">
      <c r="A8" s="200" t="s">
        <v>512</v>
      </c>
      <c r="B8" s="200"/>
      <c r="C8" s="200"/>
      <c r="D8" s="200"/>
      <c r="E8" s="200"/>
      <c r="F8" s="200"/>
      <c r="G8" s="200"/>
      <c r="H8" s="200"/>
      <c r="I8" s="200"/>
      <c r="J8" s="200"/>
      <c r="K8" s="200"/>
      <c r="L8" s="200"/>
      <c r="M8" s="200"/>
      <c r="N8" s="200"/>
      <c r="O8" s="200"/>
      <c r="P8" s="200"/>
      <c r="Q8" s="200"/>
      <c r="R8" s="200"/>
      <c r="S8" s="200"/>
      <c r="T8" s="200"/>
      <c r="U8" s="200"/>
      <c r="V8" s="200"/>
      <c r="W8" s="200"/>
      <c r="X8" s="200"/>
      <c r="Y8" s="200"/>
      <c r="Z8" s="200"/>
      <c r="AA8" s="200"/>
      <c r="AB8" s="200"/>
      <c r="AC8" s="200"/>
      <c r="AD8" s="200"/>
      <c r="AE8" s="200"/>
      <c r="AF8" s="200"/>
      <c r="AG8" s="200"/>
      <c r="AH8" s="200"/>
      <c r="AI8" s="200"/>
      <c r="AJ8" s="200"/>
      <c r="AK8" s="200"/>
    </row>
    <row r="9" spans="1:37" s="84" customFormat="1" ht="15.75" customHeight="1">
      <c r="A9" s="260"/>
      <c r="B9" s="260"/>
      <c r="C9" s="260"/>
      <c r="D9" s="260"/>
      <c r="E9" s="260"/>
      <c r="F9" s="260"/>
      <c r="G9" s="260"/>
      <c r="H9" s="260"/>
      <c r="I9" s="260"/>
      <c r="J9" s="260"/>
      <c r="K9" s="260"/>
      <c r="L9" s="260"/>
      <c r="M9" s="260"/>
      <c r="N9" s="260"/>
      <c r="O9" s="260"/>
      <c r="P9" s="260"/>
      <c r="Q9" s="260"/>
      <c r="R9" s="260"/>
      <c r="S9" s="260"/>
      <c r="T9" s="260"/>
      <c r="U9" s="260"/>
      <c r="V9" s="260"/>
      <c r="W9" s="260"/>
      <c r="X9" s="260"/>
      <c r="Y9" s="260"/>
      <c r="Z9" s="260"/>
      <c r="AA9" s="260"/>
      <c r="AB9" s="260"/>
      <c r="AC9" s="260"/>
      <c r="AD9" s="260"/>
      <c r="AE9" s="260"/>
      <c r="AF9" s="260"/>
      <c r="AG9" s="260"/>
      <c r="AH9" s="260"/>
      <c r="AI9" s="260"/>
      <c r="AJ9" s="260"/>
      <c r="AK9" s="260"/>
    </row>
    <row r="10" spans="1:37" s="88" customFormat="1" ht="15" customHeight="1">
      <c r="A10" s="211" t="str">
        <f>IF(ISBLANK('1'!C14),CONCATENATE("В разделе 1 формы заполните показатель"," '",'1'!B14,"' "),'1'!C14)</f>
        <v>Создание автоматизированной интелектуальной системы коммерческого учета электрической энергии (АИСКУЭ) в многоквартирных домах в зоне деятельности Гарантирующего поставщика АО "Салехардэнерго" на 2027-2029 гг.</v>
      </c>
      <c r="B10" s="211"/>
      <c r="C10" s="211"/>
      <c r="D10" s="211"/>
      <c r="E10" s="211"/>
      <c r="F10" s="211"/>
      <c r="G10" s="211"/>
      <c r="H10" s="211"/>
      <c r="I10" s="211"/>
      <c r="J10" s="211"/>
      <c r="K10" s="211"/>
      <c r="L10" s="211"/>
      <c r="M10" s="211"/>
      <c r="N10" s="211"/>
      <c r="O10" s="211"/>
      <c r="P10" s="211"/>
      <c r="Q10" s="211"/>
      <c r="R10" s="211"/>
      <c r="S10" s="211"/>
      <c r="T10" s="211"/>
      <c r="U10" s="211"/>
      <c r="V10" s="211"/>
      <c r="W10" s="211"/>
      <c r="X10" s="211"/>
      <c r="Y10" s="211"/>
      <c r="Z10" s="211"/>
      <c r="AA10" s="211"/>
      <c r="AB10" s="211"/>
      <c r="AC10" s="211"/>
      <c r="AD10" s="211"/>
      <c r="AE10" s="211"/>
      <c r="AF10" s="211"/>
      <c r="AG10" s="211"/>
      <c r="AH10" s="211"/>
      <c r="AI10" s="211"/>
      <c r="AJ10" s="211"/>
      <c r="AK10" s="211"/>
    </row>
    <row r="11" spans="1:37" s="88" customFormat="1" ht="15" customHeight="1">
      <c r="A11" s="200" t="s">
        <v>513</v>
      </c>
      <c r="B11" s="200"/>
      <c r="C11" s="200"/>
      <c r="D11" s="200"/>
      <c r="E11" s="200"/>
      <c r="F11" s="200"/>
      <c r="G11" s="200"/>
      <c r="H11" s="200"/>
      <c r="I11" s="200"/>
      <c r="J11" s="200"/>
      <c r="K11" s="200"/>
      <c r="L11" s="200"/>
      <c r="M11" s="200"/>
      <c r="N11" s="200"/>
      <c r="O11" s="200"/>
      <c r="P11" s="200"/>
      <c r="Q11" s="200"/>
      <c r="R11" s="200"/>
      <c r="S11" s="200"/>
      <c r="T11" s="200"/>
      <c r="U11" s="200"/>
      <c r="V11" s="200"/>
      <c r="W11" s="200"/>
      <c r="X11" s="200"/>
      <c r="Y11" s="200"/>
      <c r="Z11" s="200"/>
      <c r="AA11" s="200"/>
      <c r="AB11" s="200"/>
      <c r="AC11" s="200"/>
      <c r="AD11" s="200"/>
      <c r="AE11" s="200"/>
      <c r="AF11" s="200"/>
      <c r="AG11" s="200"/>
      <c r="AH11" s="200"/>
      <c r="AI11" s="200"/>
      <c r="AJ11" s="200"/>
      <c r="AK11" s="200"/>
    </row>
    <row r="12" spans="1:37" s="88" customFormat="1" ht="15" customHeight="1">
      <c r="A12" s="261"/>
      <c r="B12" s="261"/>
      <c r="C12" s="261"/>
      <c r="D12" s="261"/>
      <c r="E12" s="261"/>
      <c r="F12" s="261"/>
      <c r="G12" s="261"/>
      <c r="H12" s="261"/>
      <c r="I12" s="261"/>
      <c r="J12" s="261"/>
      <c r="K12" s="261"/>
      <c r="L12" s="261"/>
      <c r="M12" s="261"/>
      <c r="N12" s="261"/>
      <c r="O12" s="261"/>
      <c r="P12" s="261"/>
      <c r="Q12" s="261"/>
      <c r="R12" s="261"/>
      <c r="S12" s="261"/>
      <c r="T12" s="261"/>
      <c r="U12" s="261"/>
      <c r="V12" s="261"/>
      <c r="W12" s="261"/>
      <c r="X12" s="261"/>
      <c r="Y12" s="261"/>
      <c r="Z12" s="261"/>
      <c r="AA12" s="261"/>
      <c r="AB12" s="261"/>
      <c r="AC12" s="261"/>
      <c r="AD12" s="261"/>
      <c r="AE12" s="261"/>
      <c r="AF12" s="261"/>
      <c r="AG12" s="261"/>
      <c r="AH12" s="261"/>
      <c r="AI12" s="261"/>
      <c r="AJ12" s="261"/>
      <c r="AK12" s="261"/>
    </row>
    <row r="13" spans="1:37" ht="25.5" customHeight="1">
      <c r="A13" s="211"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211"/>
      <c r="C13" s="211"/>
      <c r="D13" s="211"/>
      <c r="E13" s="211"/>
      <c r="F13" s="211"/>
      <c r="G13" s="211"/>
      <c r="H13" s="211"/>
      <c r="I13" s="211"/>
      <c r="J13" s="211"/>
      <c r="K13" s="211"/>
      <c r="L13" s="211"/>
      <c r="M13" s="211"/>
      <c r="N13" s="211"/>
      <c r="O13" s="211"/>
      <c r="P13" s="211"/>
      <c r="Q13" s="211"/>
      <c r="R13" s="211"/>
      <c r="S13" s="211"/>
      <c r="T13" s="211"/>
      <c r="U13" s="211"/>
      <c r="V13" s="211"/>
      <c r="W13" s="211"/>
      <c r="X13" s="211"/>
      <c r="Y13" s="211"/>
      <c r="Z13" s="211"/>
      <c r="AA13" s="211"/>
      <c r="AB13" s="211"/>
      <c r="AC13" s="211"/>
      <c r="AD13" s="211"/>
      <c r="AE13" s="211"/>
      <c r="AF13" s="211"/>
      <c r="AG13" s="211"/>
      <c r="AH13" s="211"/>
      <c r="AI13" s="211"/>
      <c r="AJ13" s="211"/>
      <c r="AK13" s="211"/>
    </row>
    <row r="14" spans="1:37" ht="25.5" customHeight="1">
      <c r="A14" s="205"/>
      <c r="B14" s="205"/>
      <c r="C14" s="205"/>
      <c r="D14" s="205"/>
      <c r="E14" s="205"/>
      <c r="F14" s="205"/>
      <c r="G14" s="205"/>
      <c r="H14" s="205"/>
      <c r="I14" s="205"/>
      <c r="J14" s="205"/>
      <c r="K14" s="205"/>
      <c r="L14" s="205"/>
      <c r="M14" s="205"/>
      <c r="N14" s="205"/>
      <c r="O14" s="205"/>
      <c r="P14" s="205"/>
      <c r="Q14" s="205"/>
      <c r="R14" s="205"/>
      <c r="S14" s="205"/>
      <c r="T14" s="205"/>
      <c r="U14" s="205"/>
      <c r="V14" s="205"/>
      <c r="W14" s="205"/>
      <c r="X14" s="205"/>
      <c r="Y14" s="205"/>
      <c r="Z14" s="205"/>
      <c r="AA14" s="205"/>
      <c r="AB14" s="205"/>
      <c r="AC14" s="205"/>
      <c r="AD14" s="205"/>
      <c r="AE14" s="205"/>
      <c r="AF14" s="205"/>
      <c r="AG14" s="205"/>
      <c r="AH14" s="205"/>
      <c r="AI14" s="205"/>
      <c r="AJ14" s="205"/>
      <c r="AK14" s="205"/>
    </row>
    <row r="15" spans="1:37" ht="25.5" customHeight="1">
      <c r="A15" s="255" t="s">
        <v>310</v>
      </c>
      <c r="B15" s="255"/>
      <c r="C15" s="255"/>
      <c r="D15" s="255"/>
      <c r="E15" s="255"/>
      <c r="F15" s="255"/>
      <c r="G15" s="255"/>
      <c r="H15" s="255"/>
      <c r="I15" s="255"/>
      <c r="J15" s="255"/>
      <c r="K15" s="255"/>
      <c r="L15" s="255"/>
      <c r="M15" s="255"/>
      <c r="N15" s="255"/>
      <c r="O15" s="255"/>
      <c r="P15" s="255"/>
      <c r="Q15" s="255"/>
      <c r="R15" s="255"/>
      <c r="S15" s="255"/>
      <c r="T15" s="255"/>
      <c r="U15" s="255"/>
      <c r="V15" s="255"/>
      <c r="W15" s="255"/>
      <c r="X15" s="255"/>
      <c r="Y15" s="255"/>
      <c r="Z15" s="255"/>
      <c r="AA15" s="255"/>
      <c r="AB15" s="255"/>
      <c r="AC15" s="255"/>
      <c r="AD15" s="255"/>
      <c r="AE15" s="255"/>
      <c r="AF15" s="255"/>
      <c r="AG15" s="255"/>
      <c r="AH15" s="255"/>
      <c r="AI15" s="255"/>
      <c r="AJ15" s="255"/>
      <c r="AK15" s="255"/>
    </row>
    <row r="16" spans="1:37" s="92" customFormat="1" ht="21" customHeight="1">
      <c r="A16" s="253"/>
      <c r="B16" s="253"/>
      <c r="C16" s="253"/>
      <c r="D16" s="253"/>
      <c r="E16" s="253"/>
      <c r="F16" s="253"/>
      <c r="G16" s="253"/>
      <c r="H16" s="253"/>
      <c r="I16" s="253"/>
      <c r="J16" s="253"/>
      <c r="K16" s="253"/>
      <c r="L16" s="253"/>
      <c r="M16" s="253"/>
      <c r="N16" s="253"/>
      <c r="O16" s="253"/>
      <c r="P16" s="253"/>
      <c r="Q16" s="253"/>
      <c r="R16" s="253"/>
      <c r="S16" s="253"/>
      <c r="T16" s="253"/>
      <c r="U16" s="253"/>
      <c r="V16" s="253"/>
      <c r="W16" s="253"/>
      <c r="X16" s="253"/>
      <c r="Y16" s="253"/>
      <c r="Z16" s="253"/>
      <c r="AA16" s="253"/>
      <c r="AB16" s="253"/>
      <c r="AC16" s="253"/>
      <c r="AD16" s="253"/>
      <c r="AE16" s="253"/>
      <c r="AF16" s="253"/>
      <c r="AG16" s="253"/>
      <c r="AH16" s="253"/>
      <c r="AI16" s="253"/>
      <c r="AJ16" s="253"/>
      <c r="AK16" s="253"/>
    </row>
    <row r="17" spans="1:37" ht="43.5" customHeight="1">
      <c r="A17" s="230" t="s">
        <v>132</v>
      </c>
      <c r="B17" s="249" t="s">
        <v>180</v>
      </c>
      <c r="C17" s="250"/>
      <c r="D17" s="249" t="s">
        <v>179</v>
      </c>
      <c r="E17" s="250"/>
      <c r="F17" s="230" t="s">
        <v>178</v>
      </c>
      <c r="G17" s="249" t="s">
        <v>142</v>
      </c>
      <c r="H17" s="250"/>
      <c r="I17" s="249" t="s">
        <v>40</v>
      </c>
      <c r="J17" s="250"/>
      <c r="K17" s="230" t="s">
        <v>177</v>
      </c>
      <c r="L17" s="228" t="s">
        <v>349</v>
      </c>
      <c r="M17" s="229"/>
      <c r="N17" s="249" t="s">
        <v>176</v>
      </c>
      <c r="O17" s="250"/>
      <c r="P17" s="249" t="s">
        <v>175</v>
      </c>
      <c r="Q17" s="250"/>
      <c r="R17" s="249" t="s">
        <v>44</v>
      </c>
      <c r="S17" s="250"/>
      <c r="T17" s="249" t="s">
        <v>350</v>
      </c>
      <c r="U17" s="250"/>
      <c r="V17" s="249" t="s">
        <v>174</v>
      </c>
      <c r="W17" s="250"/>
      <c r="X17" s="249" t="s">
        <v>351</v>
      </c>
      <c r="Y17" s="250"/>
      <c r="Z17" s="230" t="s">
        <v>184</v>
      </c>
      <c r="AA17" s="230" t="s">
        <v>185</v>
      </c>
      <c r="AB17" s="223" t="s">
        <v>37</v>
      </c>
      <c r="AC17" s="224"/>
      <c r="AD17" s="225"/>
      <c r="AE17" s="223" t="s">
        <v>36</v>
      </c>
      <c r="AF17" s="224"/>
      <c r="AG17" s="223" t="s">
        <v>303</v>
      </c>
      <c r="AH17" s="224"/>
      <c r="AI17" s="224"/>
      <c r="AJ17" s="224"/>
      <c r="AK17" s="225"/>
    </row>
    <row r="18" spans="1:37" ht="216" customHeight="1">
      <c r="A18" s="242"/>
      <c r="B18" s="251"/>
      <c r="C18" s="252"/>
      <c r="D18" s="251"/>
      <c r="E18" s="252"/>
      <c r="F18" s="242"/>
      <c r="G18" s="251"/>
      <c r="H18" s="252"/>
      <c r="I18" s="251"/>
      <c r="J18" s="252"/>
      <c r="K18" s="231"/>
      <c r="L18" s="257"/>
      <c r="M18" s="258"/>
      <c r="N18" s="251"/>
      <c r="O18" s="252"/>
      <c r="P18" s="251"/>
      <c r="Q18" s="252"/>
      <c r="R18" s="251"/>
      <c r="S18" s="252"/>
      <c r="T18" s="251"/>
      <c r="U18" s="252"/>
      <c r="V18" s="251"/>
      <c r="W18" s="252"/>
      <c r="X18" s="251"/>
      <c r="Y18" s="252"/>
      <c r="Z18" s="242"/>
      <c r="AA18" s="242"/>
      <c r="AB18" s="113" t="s">
        <v>352</v>
      </c>
      <c r="AC18" s="113" t="s">
        <v>343</v>
      </c>
      <c r="AD18" s="113" t="s">
        <v>124</v>
      </c>
      <c r="AE18" s="113" t="s">
        <v>35</v>
      </c>
      <c r="AF18" s="113" t="s">
        <v>34</v>
      </c>
      <c r="AG18" s="230" t="s">
        <v>353</v>
      </c>
      <c r="AH18" s="226" t="s">
        <v>346</v>
      </c>
      <c r="AI18" s="226"/>
      <c r="AJ18" s="227" t="s">
        <v>347</v>
      </c>
      <c r="AK18" s="227"/>
    </row>
    <row r="19" spans="1:37" ht="60" customHeight="1">
      <c r="A19" s="231"/>
      <c r="B19" s="117" t="s">
        <v>344</v>
      </c>
      <c r="C19" s="117" t="s">
        <v>345</v>
      </c>
      <c r="D19" s="117" t="s">
        <v>344</v>
      </c>
      <c r="E19" s="117" t="s">
        <v>345</v>
      </c>
      <c r="F19" s="231"/>
      <c r="G19" s="117" t="s">
        <v>344</v>
      </c>
      <c r="H19" s="117" t="s">
        <v>345</v>
      </c>
      <c r="I19" s="117" t="s">
        <v>344</v>
      </c>
      <c r="J19" s="117" t="s">
        <v>345</v>
      </c>
      <c r="K19" s="117" t="s">
        <v>344</v>
      </c>
      <c r="L19" s="117" t="s">
        <v>344</v>
      </c>
      <c r="M19" s="117" t="s">
        <v>345</v>
      </c>
      <c r="N19" s="117" t="s">
        <v>344</v>
      </c>
      <c r="O19" s="117" t="s">
        <v>345</v>
      </c>
      <c r="P19" s="117" t="s">
        <v>344</v>
      </c>
      <c r="Q19" s="117" t="s">
        <v>345</v>
      </c>
      <c r="R19" s="117" t="s">
        <v>344</v>
      </c>
      <c r="S19" s="117" t="s">
        <v>345</v>
      </c>
      <c r="T19" s="117" t="s">
        <v>344</v>
      </c>
      <c r="U19" s="117" t="s">
        <v>345</v>
      </c>
      <c r="V19" s="117" t="s">
        <v>344</v>
      </c>
      <c r="W19" s="117" t="s">
        <v>345</v>
      </c>
      <c r="X19" s="117" t="s">
        <v>344</v>
      </c>
      <c r="Y19" s="117" t="s">
        <v>345</v>
      </c>
      <c r="Z19" s="117" t="s">
        <v>344</v>
      </c>
      <c r="AA19" s="117" t="s">
        <v>344</v>
      </c>
      <c r="AB19" s="117" t="s">
        <v>344</v>
      </c>
      <c r="AC19" s="117"/>
      <c r="AD19" s="117" t="s">
        <v>344</v>
      </c>
      <c r="AE19" s="117" t="s">
        <v>344</v>
      </c>
      <c r="AF19" s="117" t="s">
        <v>344</v>
      </c>
      <c r="AG19" s="231"/>
      <c r="AH19" s="117" t="s">
        <v>344</v>
      </c>
      <c r="AI19" s="117" t="s">
        <v>345</v>
      </c>
      <c r="AJ19" s="113" t="s">
        <v>284</v>
      </c>
      <c r="AK19" s="113" t="s">
        <v>254</v>
      </c>
    </row>
    <row r="20" spans="1:37">
      <c r="A20" s="116">
        <v>1</v>
      </c>
      <c r="B20" s="116">
        <v>2</v>
      </c>
      <c r="C20" s="116">
        <v>3</v>
      </c>
      <c r="D20" s="116">
        <v>4</v>
      </c>
      <c r="E20" s="116">
        <v>5</v>
      </c>
      <c r="F20" s="116">
        <v>6</v>
      </c>
      <c r="G20" s="116">
        <v>7</v>
      </c>
      <c r="H20" s="116">
        <v>8</v>
      </c>
      <c r="I20" s="116">
        <v>9</v>
      </c>
      <c r="J20" s="116">
        <v>10</v>
      </c>
      <c r="K20" s="116">
        <v>11</v>
      </c>
      <c r="L20" s="116">
        <v>12</v>
      </c>
      <c r="M20" s="116">
        <v>13</v>
      </c>
      <c r="N20" s="116">
        <v>14</v>
      </c>
      <c r="O20" s="116">
        <v>15</v>
      </c>
      <c r="P20" s="116">
        <v>16</v>
      </c>
      <c r="Q20" s="116">
        <v>17</v>
      </c>
      <c r="R20" s="116">
        <v>18</v>
      </c>
      <c r="S20" s="116">
        <v>19</v>
      </c>
      <c r="T20" s="116">
        <v>20</v>
      </c>
      <c r="U20" s="116">
        <v>21</v>
      </c>
      <c r="V20" s="116">
        <v>22</v>
      </c>
      <c r="W20" s="116">
        <v>23</v>
      </c>
      <c r="X20" s="116">
        <v>24</v>
      </c>
      <c r="Y20" s="116">
        <v>25</v>
      </c>
      <c r="Z20" s="116">
        <v>26</v>
      </c>
      <c r="AA20" s="116">
        <v>27</v>
      </c>
      <c r="AB20" s="116">
        <v>28</v>
      </c>
      <c r="AC20" s="116">
        <v>29</v>
      </c>
      <c r="AD20" s="116">
        <v>30</v>
      </c>
      <c r="AE20" s="116">
        <v>31</v>
      </c>
      <c r="AF20" s="116">
        <v>32</v>
      </c>
      <c r="AG20" s="116">
        <v>33</v>
      </c>
      <c r="AH20" s="116">
        <v>34</v>
      </c>
      <c r="AI20" s="116">
        <v>35</v>
      </c>
      <c r="AJ20" s="116">
        <v>36</v>
      </c>
      <c r="AK20" s="116">
        <v>37</v>
      </c>
    </row>
    <row r="21" spans="1:37" s="92" customFormat="1" ht="24" customHeight="1">
      <c r="A21" s="59"/>
      <c r="B21" s="59"/>
      <c r="C21" s="60"/>
      <c r="D21" s="60"/>
      <c r="E21" s="60"/>
      <c r="F21" s="61"/>
      <c r="G21" s="61"/>
      <c r="H21" s="61"/>
      <c r="I21" s="61"/>
      <c r="J21" s="61"/>
      <c r="K21" s="61"/>
      <c r="L21" s="60"/>
      <c r="M21" s="60"/>
      <c r="N21" s="60"/>
      <c r="O21" s="60"/>
      <c r="P21" s="60"/>
      <c r="Q21" s="60"/>
      <c r="R21" s="60"/>
      <c r="S21" s="62"/>
      <c r="T21" s="62"/>
      <c r="U21" s="62"/>
      <c r="V21" s="62"/>
      <c r="W21" s="62"/>
      <c r="X21" s="62"/>
      <c r="Y21" s="62"/>
      <c r="Z21" s="61"/>
      <c r="AA21" s="61"/>
      <c r="AB21" s="59"/>
      <c r="AC21" s="59"/>
      <c r="AD21" s="59"/>
      <c r="AE21" s="59"/>
      <c r="AF21" s="59"/>
      <c r="AG21" s="59"/>
      <c r="AH21" s="59"/>
      <c r="AI21" s="59"/>
      <c r="AJ21" s="59"/>
      <c r="AK21" s="59"/>
    </row>
    <row r="22" spans="1:37" ht="3" customHeight="1">
      <c r="AB22" s="71"/>
      <c r="AC22" s="71"/>
      <c r="AD22" s="72"/>
    </row>
    <row r="23" spans="1:37" s="66" customFormat="1" ht="12.75">
      <c r="A23" s="67"/>
      <c r="C23" s="67"/>
      <c r="D23" s="67"/>
    </row>
    <row r="24" spans="1:37" s="66" customFormat="1">
      <c r="A24" s="67"/>
      <c r="B24" s="65"/>
      <c r="C24" s="65"/>
      <c r="D24" s="65"/>
      <c r="E24" s="65"/>
      <c r="F24" s="65"/>
      <c r="G24" s="65"/>
      <c r="H24" s="65"/>
      <c r="I24" s="65"/>
      <c r="J24" s="65"/>
      <c r="K24" s="65"/>
      <c r="L24" s="65"/>
      <c r="M24" s="65"/>
      <c r="N24" s="65"/>
      <c r="O24" s="65"/>
      <c r="P24" s="65"/>
      <c r="Q24" s="65"/>
    </row>
    <row r="25" spans="1:37">
      <c r="B25" s="256"/>
      <c r="C25" s="256"/>
      <c r="D25" s="256"/>
      <c r="E25" s="256"/>
      <c r="F25" s="256"/>
      <c r="G25" s="256"/>
      <c r="H25" s="256"/>
      <c r="I25" s="256"/>
      <c r="J25" s="256"/>
      <c r="K25" s="256"/>
      <c r="L25" s="256"/>
      <c r="M25" s="256"/>
      <c r="N25" s="256"/>
      <c r="O25" s="256"/>
      <c r="P25" s="256"/>
      <c r="Q25" s="256"/>
    </row>
  </sheetData>
  <sheetProtection password="C1BA" sheet="1" objects="1" scenarios="1" formatCells="0" formatColumns="0" formatRows="0" insertRows="0" insertHyperlinks="0" deleteRows="0" sort="0" autoFilter="0"/>
  <mergeCells count="39">
    <mergeCell ref="A16:AK16"/>
    <mergeCell ref="A1:AK1"/>
    <mergeCell ref="A2:AK2"/>
    <mergeCell ref="A3:AK3"/>
    <mergeCell ref="A4:AK4"/>
    <mergeCell ref="A5:AK5"/>
    <mergeCell ref="A6:AK6"/>
    <mergeCell ref="A7:AK7"/>
    <mergeCell ref="A8:AK8"/>
    <mergeCell ref="A9:AK9"/>
    <mergeCell ref="A10:AK10"/>
    <mergeCell ref="A11:AK11"/>
    <mergeCell ref="A12:AK12"/>
    <mergeCell ref="A13:AK13"/>
    <mergeCell ref="A14:AK14"/>
    <mergeCell ref="A15:AK15"/>
    <mergeCell ref="Z17:Z18"/>
    <mergeCell ref="I17:J18"/>
    <mergeCell ref="B25:Q25"/>
    <mergeCell ref="G17:H18"/>
    <mergeCell ref="F17:F19"/>
    <mergeCell ref="T17:U18"/>
    <mergeCell ref="L17:M18"/>
    <mergeCell ref="AG17:AK17"/>
    <mergeCell ref="AG18:AG19"/>
    <mergeCell ref="AH18:AI18"/>
    <mergeCell ref="AJ18:AK18"/>
    <mergeCell ref="A17:A19"/>
    <mergeCell ref="B17:C18"/>
    <mergeCell ref="D17:E18"/>
    <mergeCell ref="K17:K18"/>
    <mergeCell ref="P17:Q18"/>
    <mergeCell ref="V17:W18"/>
    <mergeCell ref="AB17:AD17"/>
    <mergeCell ref="AE17:AF17"/>
    <mergeCell ref="AA17:AA18"/>
    <mergeCell ref="N17:O18"/>
    <mergeCell ref="X17:Y18"/>
    <mergeCell ref="R17:S18"/>
  </mergeCells>
  <conditionalFormatting sqref="A1:XFD1048576">
    <cfRule type="expression" dxfId="103" priority="1">
      <formula>CELL("защита",A1)</formula>
    </cfRule>
  </conditionalFormatting>
  <conditionalFormatting sqref="A21:AK1048576">
    <cfRule type="expression" dxfId="102" priority="2">
      <formula>ISBLANK(A21)</formula>
    </cfRule>
  </conditionalFormatting>
  <pageMargins left="0.78740157480314965" right="0.59055118110236227" top="0.78740157480314965" bottom="0.39370078740157483" header="0.19685039370078741" footer="0.19685039370078741"/>
  <pageSetup paperSize="8" scale="3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3">
    <tabColor theme="0" tint="-0.249977111117893"/>
    <pageSetUpPr fitToPage="1"/>
  </sheetPr>
  <dimension ref="A1:DW38"/>
  <sheetViews>
    <sheetView view="pageBreakPreview" zoomScale="60" zoomScaleNormal="80" workbookViewId="0">
      <selection activeCell="A22" sqref="A22"/>
    </sheetView>
  </sheetViews>
  <sheetFormatPr defaultColWidth="10.7109375" defaultRowHeight="15.75"/>
  <cols>
    <col min="1" max="1" width="9.5703125" style="65" customWidth="1"/>
    <col min="2" max="2" width="10.5703125" style="65" customWidth="1"/>
    <col min="3" max="3" width="12.7109375" style="65" customWidth="1"/>
    <col min="4" max="4" width="16.140625" style="65" customWidth="1"/>
    <col min="5" max="5" width="11.140625" style="65" customWidth="1"/>
    <col min="6" max="6" width="11" style="65" customWidth="1"/>
    <col min="7" max="8" width="8.7109375" style="65" customWidth="1"/>
    <col min="9" max="9" width="7.28515625" style="65" customWidth="1"/>
    <col min="10" max="10" width="9.28515625" style="65" customWidth="1"/>
    <col min="11" max="11" width="16.28515625" style="65" customWidth="1"/>
    <col min="12" max="13" width="8.7109375" style="65" customWidth="1"/>
    <col min="14" max="14" width="11.140625" style="65" customWidth="1"/>
    <col min="15" max="15" width="10.140625" style="65" customWidth="1"/>
    <col min="16" max="16" width="11.5703125" style="65" customWidth="1"/>
    <col min="17" max="17" width="11.85546875" style="65" customWidth="1"/>
    <col min="18" max="19" width="19.42578125" style="65" customWidth="1"/>
    <col min="20" max="20" width="17.5703125" style="65" customWidth="1"/>
    <col min="21" max="21" width="19.42578125" style="65" customWidth="1"/>
    <col min="22" max="22" width="14.140625" style="65" customWidth="1"/>
    <col min="23" max="23" width="13.7109375" style="65" customWidth="1"/>
    <col min="24" max="24" width="19.42578125" style="65" customWidth="1"/>
    <col min="25" max="25" width="11.7109375" style="65" customWidth="1"/>
    <col min="26" max="26" width="12.7109375" style="65" customWidth="1"/>
    <col min="27" max="27" width="13.28515625" style="65" customWidth="1"/>
    <col min="28" max="28" width="13.5703125" style="65" customWidth="1"/>
    <col min="29" max="29" width="16.85546875" style="65" customWidth="1"/>
    <col min="30" max="31" width="21.7109375" style="65" customWidth="1"/>
    <col min="32" max="32" width="22" style="65" customWidth="1"/>
    <col min="33" max="33" width="19.7109375" style="65" customWidth="1"/>
    <col min="34" max="34" width="18.42578125" style="65" customWidth="1"/>
    <col min="35" max="35" width="17.140625" style="65" customWidth="1"/>
    <col min="36" max="36" width="10.7109375" style="65"/>
    <col min="37" max="37" width="10.42578125" style="65" customWidth="1"/>
    <col min="38" max="38" width="18.28515625" style="65" customWidth="1"/>
    <col min="39" max="39" width="15.42578125" style="65" customWidth="1"/>
    <col min="40" max="251" width="10.7109375" style="65"/>
    <col min="252" max="256" width="15.7109375" style="65" customWidth="1"/>
    <col min="257" max="260" width="12.7109375" style="65" customWidth="1"/>
    <col min="261" max="264" width="15.7109375" style="65" customWidth="1"/>
    <col min="265" max="265" width="22.85546875" style="65" customWidth="1"/>
    <col min="266" max="266" width="20.7109375" style="65" customWidth="1"/>
    <col min="267" max="267" width="16.7109375" style="65" customWidth="1"/>
    <col min="268" max="507" width="10.7109375" style="65"/>
    <col min="508" max="512" width="15.7109375" style="65" customWidth="1"/>
    <col min="513" max="516" width="12.7109375" style="65" customWidth="1"/>
    <col min="517" max="520" width="15.7109375" style="65" customWidth="1"/>
    <col min="521" max="521" width="22.85546875" style="65" customWidth="1"/>
    <col min="522" max="522" width="20.7109375" style="65" customWidth="1"/>
    <col min="523" max="523" width="16.7109375" style="65" customWidth="1"/>
    <col min="524" max="763" width="10.7109375" style="65"/>
    <col min="764" max="768" width="15.7109375" style="65" customWidth="1"/>
    <col min="769" max="772" width="12.7109375" style="65" customWidth="1"/>
    <col min="773" max="776" width="15.7109375" style="65" customWidth="1"/>
    <col min="777" max="777" width="22.85546875" style="65" customWidth="1"/>
    <col min="778" max="778" width="20.7109375" style="65" customWidth="1"/>
    <col min="779" max="779" width="16.7109375" style="65" customWidth="1"/>
    <col min="780" max="1019" width="10.7109375" style="65"/>
    <col min="1020" max="1024" width="15.7109375" style="65" customWidth="1"/>
    <col min="1025" max="1028" width="12.7109375" style="65" customWidth="1"/>
    <col min="1029" max="1032" width="15.7109375" style="65" customWidth="1"/>
    <col min="1033" max="1033" width="22.85546875" style="65" customWidth="1"/>
    <col min="1034" max="1034" width="20.7109375" style="65" customWidth="1"/>
    <col min="1035" max="1035" width="16.7109375" style="65" customWidth="1"/>
    <col min="1036" max="1275" width="10.7109375" style="65"/>
    <col min="1276" max="1280" width="15.7109375" style="65" customWidth="1"/>
    <col min="1281" max="1284" width="12.7109375" style="65" customWidth="1"/>
    <col min="1285" max="1288" width="15.7109375" style="65" customWidth="1"/>
    <col min="1289" max="1289" width="22.85546875" style="65" customWidth="1"/>
    <col min="1290" max="1290" width="20.7109375" style="65" customWidth="1"/>
    <col min="1291" max="1291" width="16.7109375" style="65" customWidth="1"/>
    <col min="1292" max="1531" width="10.7109375" style="65"/>
    <col min="1532" max="1536" width="15.7109375" style="65" customWidth="1"/>
    <col min="1537" max="1540" width="12.7109375" style="65" customWidth="1"/>
    <col min="1541" max="1544" width="15.7109375" style="65" customWidth="1"/>
    <col min="1545" max="1545" width="22.85546875" style="65" customWidth="1"/>
    <col min="1546" max="1546" width="20.7109375" style="65" customWidth="1"/>
    <col min="1547" max="1547" width="16.7109375" style="65" customWidth="1"/>
    <col min="1548" max="1787" width="10.7109375" style="65"/>
    <col min="1788" max="1792" width="15.7109375" style="65" customWidth="1"/>
    <col min="1793" max="1796" width="12.7109375" style="65" customWidth="1"/>
    <col min="1797" max="1800" width="15.7109375" style="65" customWidth="1"/>
    <col min="1801" max="1801" width="22.85546875" style="65" customWidth="1"/>
    <col min="1802" max="1802" width="20.7109375" style="65" customWidth="1"/>
    <col min="1803" max="1803" width="16.7109375" style="65" customWidth="1"/>
    <col min="1804" max="2043" width="10.7109375" style="65"/>
    <col min="2044" max="2048" width="15.7109375" style="65" customWidth="1"/>
    <col min="2049" max="2052" width="12.7109375" style="65" customWidth="1"/>
    <col min="2053" max="2056" width="15.7109375" style="65" customWidth="1"/>
    <col min="2057" max="2057" width="22.85546875" style="65" customWidth="1"/>
    <col min="2058" max="2058" width="20.7109375" style="65" customWidth="1"/>
    <col min="2059" max="2059" width="16.7109375" style="65" customWidth="1"/>
    <col min="2060" max="2299" width="10.7109375" style="65"/>
    <col min="2300" max="2304" width="15.7109375" style="65" customWidth="1"/>
    <col min="2305" max="2308" width="12.7109375" style="65" customWidth="1"/>
    <col min="2309" max="2312" width="15.7109375" style="65" customWidth="1"/>
    <col min="2313" max="2313" width="22.85546875" style="65" customWidth="1"/>
    <col min="2314" max="2314" width="20.7109375" style="65" customWidth="1"/>
    <col min="2315" max="2315" width="16.7109375" style="65" customWidth="1"/>
    <col min="2316" max="2555" width="10.7109375" style="65"/>
    <col min="2556" max="2560" width="15.7109375" style="65" customWidth="1"/>
    <col min="2561" max="2564" width="12.7109375" style="65" customWidth="1"/>
    <col min="2565" max="2568" width="15.7109375" style="65" customWidth="1"/>
    <col min="2569" max="2569" width="22.85546875" style="65" customWidth="1"/>
    <col min="2570" max="2570" width="20.7109375" style="65" customWidth="1"/>
    <col min="2571" max="2571" width="16.7109375" style="65" customWidth="1"/>
    <col min="2572" max="2811" width="10.7109375" style="65"/>
    <col min="2812" max="2816" width="15.7109375" style="65" customWidth="1"/>
    <col min="2817" max="2820" width="12.7109375" style="65" customWidth="1"/>
    <col min="2821" max="2824" width="15.7109375" style="65" customWidth="1"/>
    <col min="2825" max="2825" width="22.85546875" style="65" customWidth="1"/>
    <col min="2826" max="2826" width="20.7109375" style="65" customWidth="1"/>
    <col min="2827" max="2827" width="16.7109375" style="65" customWidth="1"/>
    <col min="2828" max="3067" width="10.7109375" style="65"/>
    <col min="3068" max="3072" width="15.7109375" style="65" customWidth="1"/>
    <col min="3073" max="3076" width="12.7109375" style="65" customWidth="1"/>
    <col min="3077" max="3080" width="15.7109375" style="65" customWidth="1"/>
    <col min="3081" max="3081" width="22.85546875" style="65" customWidth="1"/>
    <col min="3082" max="3082" width="20.7109375" style="65" customWidth="1"/>
    <col min="3083" max="3083" width="16.7109375" style="65" customWidth="1"/>
    <col min="3084" max="3323" width="10.7109375" style="65"/>
    <col min="3324" max="3328" width="15.7109375" style="65" customWidth="1"/>
    <col min="3329" max="3332" width="12.7109375" style="65" customWidth="1"/>
    <col min="3333" max="3336" width="15.7109375" style="65" customWidth="1"/>
    <col min="3337" max="3337" width="22.85546875" style="65" customWidth="1"/>
    <col min="3338" max="3338" width="20.7109375" style="65" customWidth="1"/>
    <col min="3339" max="3339" width="16.7109375" style="65" customWidth="1"/>
    <col min="3340" max="3579" width="10.7109375" style="65"/>
    <col min="3580" max="3584" width="15.7109375" style="65" customWidth="1"/>
    <col min="3585" max="3588" width="12.7109375" style="65" customWidth="1"/>
    <col min="3589" max="3592" width="15.7109375" style="65" customWidth="1"/>
    <col min="3593" max="3593" width="22.85546875" style="65" customWidth="1"/>
    <col min="3594" max="3594" width="20.7109375" style="65" customWidth="1"/>
    <col min="3595" max="3595" width="16.7109375" style="65" customWidth="1"/>
    <col min="3596" max="3835" width="10.7109375" style="65"/>
    <col min="3836" max="3840" width="15.7109375" style="65" customWidth="1"/>
    <col min="3841" max="3844" width="12.7109375" style="65" customWidth="1"/>
    <col min="3845" max="3848" width="15.7109375" style="65" customWidth="1"/>
    <col min="3849" max="3849" width="22.85546875" style="65" customWidth="1"/>
    <col min="3850" max="3850" width="20.7109375" style="65" customWidth="1"/>
    <col min="3851" max="3851" width="16.7109375" style="65" customWidth="1"/>
    <col min="3852" max="4091" width="10.7109375" style="65"/>
    <col min="4092" max="4096" width="15.7109375" style="65" customWidth="1"/>
    <col min="4097" max="4100" width="12.7109375" style="65" customWidth="1"/>
    <col min="4101" max="4104" width="15.7109375" style="65" customWidth="1"/>
    <col min="4105" max="4105" width="22.85546875" style="65" customWidth="1"/>
    <col min="4106" max="4106" width="20.7109375" style="65" customWidth="1"/>
    <col min="4107" max="4107" width="16.7109375" style="65" customWidth="1"/>
    <col min="4108" max="4347" width="10.7109375" style="65"/>
    <col min="4348" max="4352" width="15.7109375" style="65" customWidth="1"/>
    <col min="4353" max="4356" width="12.7109375" style="65" customWidth="1"/>
    <col min="4357" max="4360" width="15.7109375" style="65" customWidth="1"/>
    <col min="4361" max="4361" width="22.85546875" style="65" customWidth="1"/>
    <col min="4362" max="4362" width="20.7109375" style="65" customWidth="1"/>
    <col min="4363" max="4363" width="16.7109375" style="65" customWidth="1"/>
    <col min="4364" max="4603" width="10.7109375" style="65"/>
    <col min="4604" max="4608" width="15.7109375" style="65" customWidth="1"/>
    <col min="4609" max="4612" width="12.7109375" style="65" customWidth="1"/>
    <col min="4613" max="4616" width="15.7109375" style="65" customWidth="1"/>
    <col min="4617" max="4617" width="22.85546875" style="65" customWidth="1"/>
    <col min="4618" max="4618" width="20.7109375" style="65" customWidth="1"/>
    <col min="4619" max="4619" width="16.7109375" style="65" customWidth="1"/>
    <col min="4620" max="4859" width="10.7109375" style="65"/>
    <col min="4860" max="4864" width="15.7109375" style="65" customWidth="1"/>
    <col min="4865" max="4868" width="12.7109375" style="65" customWidth="1"/>
    <col min="4869" max="4872" width="15.7109375" style="65" customWidth="1"/>
    <col min="4873" max="4873" width="22.85546875" style="65" customWidth="1"/>
    <col min="4874" max="4874" width="20.7109375" style="65" customWidth="1"/>
    <col min="4875" max="4875" width="16.7109375" style="65" customWidth="1"/>
    <col min="4876" max="5115" width="10.7109375" style="65"/>
    <col min="5116" max="5120" width="15.7109375" style="65" customWidth="1"/>
    <col min="5121" max="5124" width="12.7109375" style="65" customWidth="1"/>
    <col min="5125" max="5128" width="15.7109375" style="65" customWidth="1"/>
    <col min="5129" max="5129" width="22.85546875" style="65" customWidth="1"/>
    <col min="5130" max="5130" width="20.7109375" style="65" customWidth="1"/>
    <col min="5131" max="5131" width="16.7109375" style="65" customWidth="1"/>
    <col min="5132" max="5371" width="10.7109375" style="65"/>
    <col min="5372" max="5376" width="15.7109375" style="65" customWidth="1"/>
    <col min="5377" max="5380" width="12.7109375" style="65" customWidth="1"/>
    <col min="5381" max="5384" width="15.7109375" style="65" customWidth="1"/>
    <col min="5385" max="5385" width="22.85546875" style="65" customWidth="1"/>
    <col min="5386" max="5386" width="20.7109375" style="65" customWidth="1"/>
    <col min="5387" max="5387" width="16.7109375" style="65" customWidth="1"/>
    <col min="5388" max="5627" width="10.7109375" style="65"/>
    <col min="5628" max="5632" width="15.7109375" style="65" customWidth="1"/>
    <col min="5633" max="5636" width="12.7109375" style="65" customWidth="1"/>
    <col min="5637" max="5640" width="15.7109375" style="65" customWidth="1"/>
    <col min="5641" max="5641" width="22.85546875" style="65" customWidth="1"/>
    <col min="5642" max="5642" width="20.7109375" style="65" customWidth="1"/>
    <col min="5643" max="5643" width="16.7109375" style="65" customWidth="1"/>
    <col min="5644" max="5883" width="10.7109375" style="65"/>
    <col min="5884" max="5888" width="15.7109375" style="65" customWidth="1"/>
    <col min="5889" max="5892" width="12.7109375" style="65" customWidth="1"/>
    <col min="5893" max="5896" width="15.7109375" style="65" customWidth="1"/>
    <col min="5897" max="5897" width="22.85546875" style="65" customWidth="1"/>
    <col min="5898" max="5898" width="20.7109375" style="65" customWidth="1"/>
    <col min="5899" max="5899" width="16.7109375" style="65" customWidth="1"/>
    <col min="5900" max="6139" width="10.7109375" style="65"/>
    <col min="6140" max="6144" width="15.7109375" style="65" customWidth="1"/>
    <col min="6145" max="6148" width="12.7109375" style="65" customWidth="1"/>
    <col min="6149" max="6152" width="15.7109375" style="65" customWidth="1"/>
    <col min="6153" max="6153" width="22.85546875" style="65" customWidth="1"/>
    <col min="6154" max="6154" width="20.7109375" style="65" customWidth="1"/>
    <col min="6155" max="6155" width="16.7109375" style="65" customWidth="1"/>
    <col min="6156" max="6395" width="10.7109375" style="65"/>
    <col min="6396" max="6400" width="15.7109375" style="65" customWidth="1"/>
    <col min="6401" max="6404" width="12.7109375" style="65" customWidth="1"/>
    <col min="6405" max="6408" width="15.7109375" style="65" customWidth="1"/>
    <col min="6409" max="6409" width="22.85546875" style="65" customWidth="1"/>
    <col min="6410" max="6410" width="20.7109375" style="65" customWidth="1"/>
    <col min="6411" max="6411" width="16.7109375" style="65" customWidth="1"/>
    <col min="6412" max="6651" width="10.7109375" style="65"/>
    <col min="6652" max="6656" width="15.7109375" style="65" customWidth="1"/>
    <col min="6657" max="6660" width="12.7109375" style="65" customWidth="1"/>
    <col min="6661" max="6664" width="15.7109375" style="65" customWidth="1"/>
    <col min="6665" max="6665" width="22.85546875" style="65" customWidth="1"/>
    <col min="6666" max="6666" width="20.7109375" style="65" customWidth="1"/>
    <col min="6667" max="6667" width="16.7109375" style="65" customWidth="1"/>
    <col min="6668" max="6907" width="10.7109375" style="65"/>
    <col min="6908" max="6912" width="15.7109375" style="65" customWidth="1"/>
    <col min="6913" max="6916" width="12.7109375" style="65" customWidth="1"/>
    <col min="6917" max="6920" width="15.7109375" style="65" customWidth="1"/>
    <col min="6921" max="6921" width="22.85546875" style="65" customWidth="1"/>
    <col min="6922" max="6922" width="20.7109375" style="65" customWidth="1"/>
    <col min="6923" max="6923" width="16.7109375" style="65" customWidth="1"/>
    <col min="6924" max="7163" width="10.7109375" style="65"/>
    <col min="7164" max="7168" width="15.7109375" style="65" customWidth="1"/>
    <col min="7169" max="7172" width="12.7109375" style="65" customWidth="1"/>
    <col min="7173" max="7176" width="15.7109375" style="65" customWidth="1"/>
    <col min="7177" max="7177" width="22.85546875" style="65" customWidth="1"/>
    <col min="7178" max="7178" width="20.7109375" style="65" customWidth="1"/>
    <col min="7179" max="7179" width="16.7109375" style="65" customWidth="1"/>
    <col min="7180" max="7419" width="10.7109375" style="65"/>
    <col min="7420" max="7424" width="15.7109375" style="65" customWidth="1"/>
    <col min="7425" max="7428" width="12.7109375" style="65" customWidth="1"/>
    <col min="7429" max="7432" width="15.7109375" style="65" customWidth="1"/>
    <col min="7433" max="7433" width="22.85546875" style="65" customWidth="1"/>
    <col min="7434" max="7434" width="20.7109375" style="65" customWidth="1"/>
    <col min="7435" max="7435" width="16.7109375" style="65" customWidth="1"/>
    <col min="7436" max="7675" width="10.7109375" style="65"/>
    <col min="7676" max="7680" width="15.7109375" style="65" customWidth="1"/>
    <col min="7681" max="7684" width="12.7109375" style="65" customWidth="1"/>
    <col min="7685" max="7688" width="15.7109375" style="65" customWidth="1"/>
    <col min="7689" max="7689" width="22.85546875" style="65" customWidth="1"/>
    <col min="7690" max="7690" width="20.7109375" style="65" customWidth="1"/>
    <col min="7691" max="7691" width="16.7109375" style="65" customWidth="1"/>
    <col min="7692" max="7931" width="10.7109375" style="65"/>
    <col min="7932" max="7936" width="15.7109375" style="65" customWidth="1"/>
    <col min="7937" max="7940" width="12.7109375" style="65" customWidth="1"/>
    <col min="7941" max="7944" width="15.7109375" style="65" customWidth="1"/>
    <col min="7945" max="7945" width="22.85546875" style="65" customWidth="1"/>
    <col min="7946" max="7946" width="20.7109375" style="65" customWidth="1"/>
    <col min="7947" max="7947" width="16.7109375" style="65" customWidth="1"/>
    <col min="7948" max="8187" width="10.7109375" style="65"/>
    <col min="8188" max="8192" width="15.7109375" style="65" customWidth="1"/>
    <col min="8193" max="8196" width="12.7109375" style="65" customWidth="1"/>
    <col min="8197" max="8200" width="15.7109375" style="65" customWidth="1"/>
    <col min="8201" max="8201" width="22.85546875" style="65" customWidth="1"/>
    <col min="8202" max="8202" width="20.7109375" style="65" customWidth="1"/>
    <col min="8203" max="8203" width="16.7109375" style="65" customWidth="1"/>
    <col min="8204" max="8443" width="10.7109375" style="65"/>
    <col min="8444" max="8448" width="15.7109375" style="65" customWidth="1"/>
    <col min="8449" max="8452" width="12.7109375" style="65" customWidth="1"/>
    <col min="8453" max="8456" width="15.7109375" style="65" customWidth="1"/>
    <col min="8457" max="8457" width="22.85546875" style="65" customWidth="1"/>
    <col min="8458" max="8458" width="20.7109375" style="65" customWidth="1"/>
    <col min="8459" max="8459" width="16.7109375" style="65" customWidth="1"/>
    <col min="8460" max="8699" width="10.7109375" style="65"/>
    <col min="8700" max="8704" width="15.7109375" style="65" customWidth="1"/>
    <col min="8705" max="8708" width="12.7109375" style="65" customWidth="1"/>
    <col min="8709" max="8712" width="15.7109375" style="65" customWidth="1"/>
    <col min="8713" max="8713" width="22.85546875" style="65" customWidth="1"/>
    <col min="8714" max="8714" width="20.7109375" style="65" customWidth="1"/>
    <col min="8715" max="8715" width="16.7109375" style="65" customWidth="1"/>
    <col min="8716" max="8955" width="10.7109375" style="65"/>
    <col min="8956" max="8960" width="15.7109375" style="65" customWidth="1"/>
    <col min="8961" max="8964" width="12.7109375" style="65" customWidth="1"/>
    <col min="8965" max="8968" width="15.7109375" style="65" customWidth="1"/>
    <col min="8969" max="8969" width="22.85546875" style="65" customWidth="1"/>
    <col min="8970" max="8970" width="20.7109375" style="65" customWidth="1"/>
    <col min="8971" max="8971" width="16.7109375" style="65" customWidth="1"/>
    <col min="8972" max="9211" width="10.7109375" style="65"/>
    <col min="9212" max="9216" width="15.7109375" style="65" customWidth="1"/>
    <col min="9217" max="9220" width="12.7109375" style="65" customWidth="1"/>
    <col min="9221" max="9224" width="15.7109375" style="65" customWidth="1"/>
    <col min="9225" max="9225" width="22.85546875" style="65" customWidth="1"/>
    <col min="9226" max="9226" width="20.7109375" style="65" customWidth="1"/>
    <col min="9227" max="9227" width="16.7109375" style="65" customWidth="1"/>
    <col min="9228" max="9467" width="10.7109375" style="65"/>
    <col min="9468" max="9472" width="15.7109375" style="65" customWidth="1"/>
    <col min="9473" max="9476" width="12.7109375" style="65" customWidth="1"/>
    <col min="9477" max="9480" width="15.7109375" style="65" customWidth="1"/>
    <col min="9481" max="9481" width="22.85546875" style="65" customWidth="1"/>
    <col min="9482" max="9482" width="20.7109375" style="65" customWidth="1"/>
    <col min="9483" max="9483" width="16.7109375" style="65" customWidth="1"/>
    <col min="9484" max="9723" width="10.7109375" style="65"/>
    <col min="9724" max="9728" width="15.7109375" style="65" customWidth="1"/>
    <col min="9729" max="9732" width="12.7109375" style="65" customWidth="1"/>
    <col min="9733" max="9736" width="15.7109375" style="65" customWidth="1"/>
    <col min="9737" max="9737" width="22.85546875" style="65" customWidth="1"/>
    <col min="9738" max="9738" width="20.7109375" style="65" customWidth="1"/>
    <col min="9739" max="9739" width="16.7109375" style="65" customWidth="1"/>
    <col min="9740" max="9979" width="10.7109375" style="65"/>
    <col min="9980" max="9984" width="15.7109375" style="65" customWidth="1"/>
    <col min="9985" max="9988" width="12.7109375" style="65" customWidth="1"/>
    <col min="9989" max="9992" width="15.7109375" style="65" customWidth="1"/>
    <col min="9993" max="9993" width="22.85546875" style="65" customWidth="1"/>
    <col min="9994" max="9994" width="20.7109375" style="65" customWidth="1"/>
    <col min="9995" max="9995" width="16.7109375" style="65" customWidth="1"/>
    <col min="9996" max="10235" width="10.7109375" style="65"/>
    <col min="10236" max="10240" width="15.7109375" style="65" customWidth="1"/>
    <col min="10241" max="10244" width="12.7109375" style="65" customWidth="1"/>
    <col min="10245" max="10248" width="15.7109375" style="65" customWidth="1"/>
    <col min="10249" max="10249" width="22.85546875" style="65" customWidth="1"/>
    <col min="10250" max="10250" width="20.7109375" style="65" customWidth="1"/>
    <col min="10251" max="10251" width="16.7109375" style="65" customWidth="1"/>
    <col min="10252" max="10491" width="10.7109375" style="65"/>
    <col min="10492" max="10496" width="15.7109375" style="65" customWidth="1"/>
    <col min="10497" max="10500" width="12.7109375" style="65" customWidth="1"/>
    <col min="10501" max="10504" width="15.7109375" style="65" customWidth="1"/>
    <col min="10505" max="10505" width="22.85546875" style="65" customWidth="1"/>
    <col min="10506" max="10506" width="20.7109375" style="65" customWidth="1"/>
    <col min="10507" max="10507" width="16.7109375" style="65" customWidth="1"/>
    <col min="10508" max="10747" width="10.7109375" style="65"/>
    <col min="10748" max="10752" width="15.7109375" style="65" customWidth="1"/>
    <col min="10753" max="10756" width="12.7109375" style="65" customWidth="1"/>
    <col min="10757" max="10760" width="15.7109375" style="65" customWidth="1"/>
    <col min="10761" max="10761" width="22.85546875" style="65" customWidth="1"/>
    <col min="10762" max="10762" width="20.7109375" style="65" customWidth="1"/>
    <col min="10763" max="10763" width="16.7109375" style="65" customWidth="1"/>
    <col min="10764" max="11003" width="10.7109375" style="65"/>
    <col min="11004" max="11008" width="15.7109375" style="65" customWidth="1"/>
    <col min="11009" max="11012" width="12.7109375" style="65" customWidth="1"/>
    <col min="11013" max="11016" width="15.7109375" style="65" customWidth="1"/>
    <col min="11017" max="11017" width="22.85546875" style="65" customWidth="1"/>
    <col min="11018" max="11018" width="20.7109375" style="65" customWidth="1"/>
    <col min="11019" max="11019" width="16.7109375" style="65" customWidth="1"/>
    <col min="11020" max="11259" width="10.7109375" style="65"/>
    <col min="11260" max="11264" width="15.7109375" style="65" customWidth="1"/>
    <col min="11265" max="11268" width="12.7109375" style="65" customWidth="1"/>
    <col min="11269" max="11272" width="15.7109375" style="65" customWidth="1"/>
    <col min="11273" max="11273" width="22.85546875" style="65" customWidth="1"/>
    <col min="11274" max="11274" width="20.7109375" style="65" customWidth="1"/>
    <col min="11275" max="11275" width="16.7109375" style="65" customWidth="1"/>
    <col min="11276" max="11515" width="10.7109375" style="65"/>
    <col min="11516" max="11520" width="15.7109375" style="65" customWidth="1"/>
    <col min="11521" max="11524" width="12.7109375" style="65" customWidth="1"/>
    <col min="11525" max="11528" width="15.7109375" style="65" customWidth="1"/>
    <col min="11529" max="11529" width="22.85546875" style="65" customWidth="1"/>
    <col min="11530" max="11530" width="20.7109375" style="65" customWidth="1"/>
    <col min="11531" max="11531" width="16.7109375" style="65" customWidth="1"/>
    <col min="11532" max="11771" width="10.7109375" style="65"/>
    <col min="11772" max="11776" width="15.7109375" style="65" customWidth="1"/>
    <col min="11777" max="11780" width="12.7109375" style="65" customWidth="1"/>
    <col min="11781" max="11784" width="15.7109375" style="65" customWidth="1"/>
    <col min="11785" max="11785" width="22.85546875" style="65" customWidth="1"/>
    <col min="11786" max="11786" width="20.7109375" style="65" customWidth="1"/>
    <col min="11787" max="11787" width="16.7109375" style="65" customWidth="1"/>
    <col min="11788" max="12027" width="10.7109375" style="65"/>
    <col min="12028" max="12032" width="15.7109375" style="65" customWidth="1"/>
    <col min="12033" max="12036" width="12.7109375" style="65" customWidth="1"/>
    <col min="12037" max="12040" width="15.7109375" style="65" customWidth="1"/>
    <col min="12041" max="12041" width="22.85546875" style="65" customWidth="1"/>
    <col min="12042" max="12042" width="20.7109375" style="65" customWidth="1"/>
    <col min="12043" max="12043" width="16.7109375" style="65" customWidth="1"/>
    <col min="12044" max="12283" width="10.7109375" style="65"/>
    <col min="12284" max="12288" width="15.7109375" style="65" customWidth="1"/>
    <col min="12289" max="12292" width="12.7109375" style="65" customWidth="1"/>
    <col min="12293" max="12296" width="15.7109375" style="65" customWidth="1"/>
    <col min="12297" max="12297" width="22.85546875" style="65" customWidth="1"/>
    <col min="12298" max="12298" width="20.7109375" style="65" customWidth="1"/>
    <col min="12299" max="12299" width="16.7109375" style="65" customWidth="1"/>
    <col min="12300" max="12539" width="10.7109375" style="65"/>
    <col min="12540" max="12544" width="15.7109375" style="65" customWidth="1"/>
    <col min="12545" max="12548" width="12.7109375" style="65" customWidth="1"/>
    <col min="12549" max="12552" width="15.7109375" style="65" customWidth="1"/>
    <col min="12553" max="12553" width="22.85546875" style="65" customWidth="1"/>
    <col min="12554" max="12554" width="20.7109375" style="65" customWidth="1"/>
    <col min="12555" max="12555" width="16.7109375" style="65" customWidth="1"/>
    <col min="12556" max="12795" width="10.7109375" style="65"/>
    <col min="12796" max="12800" width="15.7109375" style="65" customWidth="1"/>
    <col min="12801" max="12804" width="12.7109375" style="65" customWidth="1"/>
    <col min="12805" max="12808" width="15.7109375" style="65" customWidth="1"/>
    <col min="12809" max="12809" width="22.85546875" style="65" customWidth="1"/>
    <col min="12810" max="12810" width="20.7109375" style="65" customWidth="1"/>
    <col min="12811" max="12811" width="16.7109375" style="65" customWidth="1"/>
    <col min="12812" max="13051" width="10.7109375" style="65"/>
    <col min="13052" max="13056" width="15.7109375" style="65" customWidth="1"/>
    <col min="13057" max="13060" width="12.7109375" style="65" customWidth="1"/>
    <col min="13061" max="13064" width="15.7109375" style="65" customWidth="1"/>
    <col min="13065" max="13065" width="22.85546875" style="65" customWidth="1"/>
    <col min="13066" max="13066" width="20.7109375" style="65" customWidth="1"/>
    <col min="13067" max="13067" width="16.7109375" style="65" customWidth="1"/>
    <col min="13068" max="13307" width="10.7109375" style="65"/>
    <col min="13308" max="13312" width="15.7109375" style="65" customWidth="1"/>
    <col min="13313" max="13316" width="12.7109375" style="65" customWidth="1"/>
    <col min="13317" max="13320" width="15.7109375" style="65" customWidth="1"/>
    <col min="13321" max="13321" width="22.85546875" style="65" customWidth="1"/>
    <col min="13322" max="13322" width="20.7109375" style="65" customWidth="1"/>
    <col min="13323" max="13323" width="16.7109375" style="65" customWidth="1"/>
    <col min="13324" max="13563" width="10.7109375" style="65"/>
    <col min="13564" max="13568" width="15.7109375" style="65" customWidth="1"/>
    <col min="13569" max="13572" width="12.7109375" style="65" customWidth="1"/>
    <col min="13573" max="13576" width="15.7109375" style="65" customWidth="1"/>
    <col min="13577" max="13577" width="22.85546875" style="65" customWidth="1"/>
    <col min="13578" max="13578" width="20.7109375" style="65" customWidth="1"/>
    <col min="13579" max="13579" width="16.7109375" style="65" customWidth="1"/>
    <col min="13580" max="13819" width="10.7109375" style="65"/>
    <col min="13820" max="13824" width="15.7109375" style="65" customWidth="1"/>
    <col min="13825" max="13828" width="12.7109375" style="65" customWidth="1"/>
    <col min="13829" max="13832" width="15.7109375" style="65" customWidth="1"/>
    <col min="13833" max="13833" width="22.85546875" style="65" customWidth="1"/>
    <col min="13834" max="13834" width="20.7109375" style="65" customWidth="1"/>
    <col min="13835" max="13835" width="16.7109375" style="65" customWidth="1"/>
    <col min="13836" max="14075" width="10.7109375" style="65"/>
    <col min="14076" max="14080" width="15.7109375" style="65" customWidth="1"/>
    <col min="14081" max="14084" width="12.7109375" style="65" customWidth="1"/>
    <col min="14085" max="14088" width="15.7109375" style="65" customWidth="1"/>
    <col min="14089" max="14089" width="22.85546875" style="65" customWidth="1"/>
    <col min="14090" max="14090" width="20.7109375" style="65" customWidth="1"/>
    <col min="14091" max="14091" width="16.7109375" style="65" customWidth="1"/>
    <col min="14092" max="14331" width="10.7109375" style="65"/>
    <col min="14332" max="14336" width="15.7109375" style="65" customWidth="1"/>
    <col min="14337" max="14340" width="12.7109375" style="65" customWidth="1"/>
    <col min="14341" max="14344" width="15.7109375" style="65" customWidth="1"/>
    <col min="14345" max="14345" width="22.85546875" style="65" customWidth="1"/>
    <col min="14346" max="14346" width="20.7109375" style="65" customWidth="1"/>
    <col min="14347" max="14347" width="16.7109375" style="65" customWidth="1"/>
    <col min="14348" max="14587" width="10.7109375" style="65"/>
    <col min="14588" max="14592" width="15.7109375" style="65" customWidth="1"/>
    <col min="14593" max="14596" width="12.7109375" style="65" customWidth="1"/>
    <col min="14597" max="14600" width="15.7109375" style="65" customWidth="1"/>
    <col min="14601" max="14601" width="22.85546875" style="65" customWidth="1"/>
    <col min="14602" max="14602" width="20.7109375" style="65" customWidth="1"/>
    <col min="14603" max="14603" width="16.7109375" style="65" customWidth="1"/>
    <col min="14604" max="14843" width="10.7109375" style="65"/>
    <col min="14844" max="14848" width="15.7109375" style="65" customWidth="1"/>
    <col min="14849" max="14852" width="12.7109375" style="65" customWidth="1"/>
    <col min="14853" max="14856" width="15.7109375" style="65" customWidth="1"/>
    <col min="14857" max="14857" width="22.85546875" style="65" customWidth="1"/>
    <col min="14858" max="14858" width="20.7109375" style="65" customWidth="1"/>
    <col min="14859" max="14859" width="16.7109375" style="65" customWidth="1"/>
    <col min="14860" max="15099" width="10.7109375" style="65"/>
    <col min="15100" max="15104" width="15.7109375" style="65" customWidth="1"/>
    <col min="15105" max="15108" width="12.7109375" style="65" customWidth="1"/>
    <col min="15109" max="15112" width="15.7109375" style="65" customWidth="1"/>
    <col min="15113" max="15113" width="22.85546875" style="65" customWidth="1"/>
    <col min="15114" max="15114" width="20.7109375" style="65" customWidth="1"/>
    <col min="15115" max="15115" width="16.7109375" style="65" customWidth="1"/>
    <col min="15116" max="15355" width="10.7109375" style="65"/>
    <col min="15356" max="15360" width="15.7109375" style="65" customWidth="1"/>
    <col min="15361" max="15364" width="12.7109375" style="65" customWidth="1"/>
    <col min="15365" max="15368" width="15.7109375" style="65" customWidth="1"/>
    <col min="15369" max="15369" width="22.85546875" style="65" customWidth="1"/>
    <col min="15370" max="15370" width="20.7109375" style="65" customWidth="1"/>
    <col min="15371" max="15371" width="16.7109375" style="65" customWidth="1"/>
    <col min="15372" max="15611" width="10.7109375" style="65"/>
    <col min="15612" max="15616" width="15.7109375" style="65" customWidth="1"/>
    <col min="15617" max="15620" width="12.7109375" style="65" customWidth="1"/>
    <col min="15621" max="15624" width="15.7109375" style="65" customWidth="1"/>
    <col min="15625" max="15625" width="22.85546875" style="65" customWidth="1"/>
    <col min="15626" max="15626" width="20.7109375" style="65" customWidth="1"/>
    <col min="15627" max="15627" width="16.7109375" style="65" customWidth="1"/>
    <col min="15628" max="15867" width="10.7109375" style="65"/>
    <col min="15868" max="15872" width="15.7109375" style="65" customWidth="1"/>
    <col min="15873" max="15876" width="12.7109375" style="65" customWidth="1"/>
    <col min="15877" max="15880" width="15.7109375" style="65" customWidth="1"/>
    <col min="15881" max="15881" width="22.85546875" style="65" customWidth="1"/>
    <col min="15882" max="15882" width="20.7109375" style="65" customWidth="1"/>
    <col min="15883" max="15883" width="16.7109375" style="65" customWidth="1"/>
    <col min="15884" max="16123" width="10.7109375" style="65"/>
    <col min="16124" max="16128" width="15.7109375" style="65" customWidth="1"/>
    <col min="16129" max="16132" width="12.7109375" style="65" customWidth="1"/>
    <col min="16133" max="16136" width="15.7109375" style="65" customWidth="1"/>
    <col min="16137" max="16137" width="22.85546875" style="65" customWidth="1"/>
    <col min="16138" max="16138" width="20.7109375" style="65" customWidth="1"/>
    <col min="16139" max="16139" width="16.7109375" style="65" customWidth="1"/>
    <col min="16140" max="16384" width="10.7109375" style="65"/>
  </cols>
  <sheetData>
    <row r="1" spans="1:39" s="84" customFormat="1">
      <c r="A1" s="263"/>
      <c r="B1" s="263"/>
      <c r="C1" s="263"/>
      <c r="D1" s="263"/>
      <c r="E1" s="263"/>
      <c r="F1" s="263"/>
      <c r="G1" s="263"/>
      <c r="H1" s="263"/>
      <c r="I1" s="263"/>
      <c r="J1" s="263"/>
      <c r="K1" s="263"/>
      <c r="L1" s="263"/>
      <c r="M1" s="263"/>
      <c r="N1" s="263"/>
      <c r="O1" s="263"/>
      <c r="P1" s="263"/>
      <c r="Q1" s="263"/>
      <c r="R1" s="263"/>
      <c r="S1" s="263"/>
      <c r="T1" s="263"/>
      <c r="U1" s="263"/>
      <c r="V1" s="263"/>
      <c r="W1" s="263"/>
      <c r="X1" s="263"/>
      <c r="Y1" s="263"/>
      <c r="Z1" s="263"/>
      <c r="AA1" s="263"/>
      <c r="AB1" s="263"/>
      <c r="AC1" s="263"/>
      <c r="AD1" s="263"/>
      <c r="AE1" s="263"/>
      <c r="AF1" s="263"/>
      <c r="AG1" s="263"/>
      <c r="AH1" s="263"/>
      <c r="AI1" s="263"/>
      <c r="AJ1" s="263"/>
      <c r="AK1" s="263"/>
      <c r="AL1" s="263"/>
      <c r="AM1" s="263"/>
    </row>
    <row r="2" spans="1:39" s="84" customFormat="1" ht="20.25">
      <c r="A2" s="195" t="s">
        <v>2</v>
      </c>
      <c r="B2" s="195"/>
      <c r="C2" s="195"/>
      <c r="D2" s="195"/>
      <c r="E2" s="195"/>
      <c r="F2" s="195"/>
      <c r="G2" s="195"/>
      <c r="H2" s="195"/>
      <c r="I2" s="195"/>
      <c r="J2" s="195"/>
      <c r="K2" s="195"/>
      <c r="L2" s="195"/>
      <c r="M2" s="195"/>
      <c r="N2" s="195"/>
      <c r="O2" s="195"/>
      <c r="P2" s="195"/>
      <c r="Q2" s="195"/>
      <c r="R2" s="195"/>
      <c r="S2" s="195"/>
      <c r="T2" s="195"/>
      <c r="U2" s="195"/>
      <c r="V2" s="195"/>
      <c r="W2" s="195"/>
      <c r="X2" s="195"/>
      <c r="Y2" s="195"/>
      <c r="Z2" s="195"/>
      <c r="AA2" s="195"/>
      <c r="AB2" s="195"/>
      <c r="AC2" s="195"/>
      <c r="AD2" s="195"/>
      <c r="AE2" s="195"/>
      <c r="AF2" s="195"/>
      <c r="AG2" s="195"/>
      <c r="AH2" s="195"/>
      <c r="AI2" s="195"/>
      <c r="AJ2" s="195"/>
      <c r="AK2" s="195"/>
      <c r="AL2" s="195"/>
      <c r="AM2" s="195"/>
    </row>
    <row r="3" spans="1:39" s="84" customFormat="1" ht="18.75">
      <c r="A3" s="222"/>
      <c r="B3" s="222"/>
      <c r="C3" s="222"/>
      <c r="D3" s="222"/>
      <c r="E3" s="222"/>
      <c r="F3" s="222"/>
      <c r="G3" s="222"/>
      <c r="H3" s="222"/>
      <c r="I3" s="222"/>
      <c r="J3" s="222"/>
      <c r="K3" s="222"/>
      <c r="L3" s="222"/>
      <c r="M3" s="222"/>
      <c r="N3" s="222"/>
      <c r="O3" s="222"/>
      <c r="P3" s="222"/>
      <c r="Q3" s="222"/>
      <c r="R3" s="222"/>
      <c r="S3" s="222"/>
      <c r="T3" s="222"/>
      <c r="U3" s="222"/>
      <c r="V3" s="222"/>
      <c r="W3" s="222"/>
      <c r="X3" s="222"/>
      <c r="Y3" s="222"/>
      <c r="Z3" s="222"/>
      <c r="AA3" s="222"/>
      <c r="AB3" s="222"/>
      <c r="AC3" s="222"/>
      <c r="AD3" s="222"/>
      <c r="AE3" s="222"/>
      <c r="AF3" s="222"/>
      <c r="AG3" s="222"/>
      <c r="AH3" s="222"/>
      <c r="AI3" s="222"/>
      <c r="AJ3" s="222"/>
      <c r="AK3" s="222"/>
      <c r="AL3" s="222"/>
      <c r="AM3" s="222"/>
    </row>
    <row r="4" spans="1:39" s="84" customFormat="1" ht="18.75" customHeight="1">
      <c r="A4" s="211" t="str">
        <f>IF(ISBLANK('1'!A4:C4),CONCATENATE("На вкладке 1 этого файла заполните показатель"," '",'1'!A5:C5,"' "),'1'!A4:C4)</f>
        <v>Акционерное общество "Салехардэнерго"</v>
      </c>
      <c r="B4" s="211"/>
      <c r="C4" s="211"/>
      <c r="D4" s="211"/>
      <c r="E4" s="211"/>
      <c r="F4" s="211"/>
      <c r="G4" s="211"/>
      <c r="H4" s="211"/>
      <c r="I4" s="211"/>
      <c r="J4" s="211"/>
      <c r="K4" s="211"/>
      <c r="L4" s="211"/>
      <c r="M4" s="211"/>
      <c r="N4" s="211"/>
      <c r="O4" s="211"/>
      <c r="P4" s="211"/>
      <c r="Q4" s="211"/>
      <c r="R4" s="211"/>
      <c r="S4" s="211"/>
      <c r="T4" s="211"/>
      <c r="U4" s="211"/>
      <c r="V4" s="211"/>
      <c r="W4" s="211"/>
      <c r="X4" s="211"/>
      <c r="Y4" s="211"/>
      <c r="Z4" s="211"/>
      <c r="AA4" s="211"/>
      <c r="AB4" s="211"/>
      <c r="AC4" s="211"/>
      <c r="AD4" s="211"/>
      <c r="AE4" s="211"/>
      <c r="AF4" s="211"/>
      <c r="AG4" s="211"/>
      <c r="AH4" s="211"/>
      <c r="AI4" s="211"/>
      <c r="AJ4" s="211"/>
      <c r="AK4" s="211"/>
      <c r="AL4" s="211"/>
      <c r="AM4" s="211"/>
    </row>
    <row r="5" spans="1:39" s="84" customFormat="1" ht="18.75" customHeight="1">
      <c r="A5" s="200" t="s">
        <v>511</v>
      </c>
      <c r="B5" s="200"/>
      <c r="C5" s="200"/>
      <c r="D5" s="200"/>
      <c r="E5" s="200"/>
      <c r="F5" s="200"/>
      <c r="G5" s="200"/>
      <c r="H5" s="200"/>
      <c r="I5" s="200"/>
      <c r="J5" s="200"/>
      <c r="K5" s="200"/>
      <c r="L5" s="200"/>
      <c r="M5" s="200"/>
      <c r="N5" s="200"/>
      <c r="O5" s="200"/>
      <c r="P5" s="200"/>
      <c r="Q5" s="200"/>
      <c r="R5" s="200"/>
      <c r="S5" s="200"/>
      <c r="T5" s="200"/>
      <c r="U5" s="200"/>
      <c r="V5" s="200"/>
      <c r="W5" s="200"/>
      <c r="X5" s="200"/>
      <c r="Y5" s="200"/>
      <c r="Z5" s="200"/>
      <c r="AA5" s="200"/>
      <c r="AB5" s="200"/>
      <c r="AC5" s="200"/>
      <c r="AD5" s="200"/>
      <c r="AE5" s="200"/>
      <c r="AF5" s="200"/>
      <c r="AG5" s="200"/>
      <c r="AH5" s="200"/>
      <c r="AI5" s="200"/>
      <c r="AJ5" s="200"/>
      <c r="AK5" s="200"/>
      <c r="AL5" s="200"/>
      <c r="AM5" s="200"/>
    </row>
    <row r="6" spans="1:39" s="84" customFormat="1" ht="18.75">
      <c r="A6" s="222"/>
      <c r="B6" s="222"/>
      <c r="C6" s="222"/>
      <c r="D6" s="222"/>
      <c r="E6" s="222"/>
      <c r="F6" s="222"/>
      <c r="G6" s="222"/>
      <c r="H6" s="222"/>
      <c r="I6" s="222"/>
      <c r="J6" s="222"/>
      <c r="K6" s="222"/>
      <c r="L6" s="222"/>
      <c r="M6" s="222"/>
      <c r="N6" s="222"/>
      <c r="O6" s="222"/>
      <c r="P6" s="222"/>
      <c r="Q6" s="222"/>
      <c r="R6" s="222"/>
      <c r="S6" s="222"/>
      <c r="T6" s="222"/>
      <c r="U6" s="222"/>
      <c r="V6" s="222"/>
      <c r="W6" s="222"/>
      <c r="X6" s="222"/>
      <c r="Y6" s="222"/>
      <c r="Z6" s="222"/>
      <c r="AA6" s="222"/>
      <c r="AB6" s="222"/>
      <c r="AC6" s="222"/>
      <c r="AD6" s="222"/>
      <c r="AE6" s="222"/>
      <c r="AF6" s="222"/>
      <c r="AG6" s="222"/>
      <c r="AH6" s="222"/>
      <c r="AI6" s="222"/>
      <c r="AJ6" s="222"/>
      <c r="AK6" s="222"/>
      <c r="AL6" s="222"/>
      <c r="AM6" s="222"/>
    </row>
    <row r="7" spans="1:39" s="84" customFormat="1" ht="18.75" customHeight="1">
      <c r="A7" s="211" t="str">
        <f>IF(ISBLANK('1'!C13),CONCATENATE("В разделе 1 формы заполните показатель"," '",'1'!B13,"' "),'1'!C13)</f>
        <v>L_Салехардэнерго-01</v>
      </c>
      <c r="B7" s="211"/>
      <c r="C7" s="211"/>
      <c r="D7" s="211"/>
      <c r="E7" s="211"/>
      <c r="F7" s="211"/>
      <c r="G7" s="211"/>
      <c r="H7" s="211"/>
      <c r="I7" s="211"/>
      <c r="J7" s="211"/>
      <c r="K7" s="211"/>
      <c r="L7" s="211"/>
      <c r="M7" s="211"/>
      <c r="N7" s="211"/>
      <c r="O7" s="211"/>
      <c r="P7" s="211"/>
      <c r="Q7" s="211"/>
      <c r="R7" s="211"/>
      <c r="S7" s="211"/>
      <c r="T7" s="211"/>
      <c r="U7" s="211"/>
      <c r="V7" s="211"/>
      <c r="W7" s="211"/>
      <c r="X7" s="211"/>
      <c r="Y7" s="211"/>
      <c r="Z7" s="211"/>
      <c r="AA7" s="211"/>
      <c r="AB7" s="211"/>
      <c r="AC7" s="211"/>
      <c r="AD7" s="211"/>
      <c r="AE7" s="211"/>
      <c r="AF7" s="211"/>
      <c r="AG7" s="211"/>
      <c r="AH7" s="211"/>
      <c r="AI7" s="211"/>
      <c r="AJ7" s="211"/>
      <c r="AK7" s="211"/>
      <c r="AL7" s="211"/>
      <c r="AM7" s="211"/>
    </row>
    <row r="8" spans="1:39" s="84" customFormat="1" ht="18.75" customHeight="1">
      <c r="A8" s="200" t="s">
        <v>512</v>
      </c>
      <c r="B8" s="200"/>
      <c r="C8" s="200"/>
      <c r="D8" s="200"/>
      <c r="E8" s="200"/>
      <c r="F8" s="200"/>
      <c r="G8" s="200"/>
      <c r="H8" s="200"/>
      <c r="I8" s="200"/>
      <c r="J8" s="200"/>
      <c r="K8" s="200"/>
      <c r="L8" s="200"/>
      <c r="M8" s="200"/>
      <c r="N8" s="200"/>
      <c r="O8" s="200"/>
      <c r="P8" s="200"/>
      <c r="Q8" s="200"/>
      <c r="R8" s="200"/>
      <c r="S8" s="200"/>
      <c r="T8" s="200"/>
      <c r="U8" s="200"/>
      <c r="V8" s="200"/>
      <c r="W8" s="200"/>
      <c r="X8" s="200"/>
      <c r="Y8" s="200"/>
      <c r="Z8" s="200"/>
      <c r="AA8" s="200"/>
      <c r="AB8" s="200"/>
      <c r="AC8" s="200"/>
      <c r="AD8" s="200"/>
      <c r="AE8" s="200"/>
      <c r="AF8" s="200"/>
      <c r="AG8" s="200"/>
      <c r="AH8" s="200"/>
      <c r="AI8" s="200"/>
      <c r="AJ8" s="200"/>
      <c r="AK8" s="200"/>
      <c r="AL8" s="200"/>
      <c r="AM8" s="200"/>
    </row>
    <row r="9" spans="1:39" s="84" customFormat="1" ht="15.75" customHeight="1">
      <c r="A9" s="205"/>
      <c r="B9" s="205"/>
      <c r="C9" s="205"/>
      <c r="D9" s="205"/>
      <c r="E9" s="205"/>
      <c r="F9" s="205"/>
      <c r="G9" s="205"/>
      <c r="H9" s="205"/>
      <c r="I9" s="205"/>
      <c r="J9" s="205"/>
      <c r="K9" s="205"/>
      <c r="L9" s="205"/>
      <c r="M9" s="205"/>
      <c r="N9" s="205"/>
      <c r="O9" s="205"/>
      <c r="P9" s="205"/>
      <c r="Q9" s="205"/>
      <c r="R9" s="205"/>
      <c r="S9" s="205"/>
      <c r="T9" s="205"/>
      <c r="U9" s="205"/>
      <c r="V9" s="205"/>
      <c r="W9" s="205"/>
      <c r="X9" s="205"/>
      <c r="Y9" s="205"/>
      <c r="Z9" s="205"/>
      <c r="AA9" s="205"/>
      <c r="AB9" s="205"/>
      <c r="AC9" s="205"/>
      <c r="AD9" s="205"/>
      <c r="AE9" s="205"/>
      <c r="AF9" s="205"/>
      <c r="AG9" s="205"/>
      <c r="AH9" s="205"/>
      <c r="AI9" s="205"/>
      <c r="AJ9" s="205"/>
      <c r="AK9" s="205"/>
      <c r="AL9" s="205"/>
      <c r="AM9" s="205"/>
    </row>
    <row r="10" spans="1:39" s="88" customFormat="1" ht="18.75">
      <c r="A10" s="211" t="str">
        <f>IF(ISBLANK('1'!C14),CONCATENATE("В разделе 1 формы заполните показатель"," '",'1'!B14,"' "),'1'!C14)</f>
        <v>Создание автоматизированной интелектуальной системы коммерческого учета электрической энергии (АИСКУЭ) в многоквартирных домах в зоне деятельности Гарантирующего поставщика АО "Салехардэнерго" на 2027-2029 гг.</v>
      </c>
      <c r="B10" s="211"/>
      <c r="C10" s="211"/>
      <c r="D10" s="211"/>
      <c r="E10" s="211"/>
      <c r="F10" s="211"/>
      <c r="G10" s="211"/>
      <c r="H10" s="211"/>
      <c r="I10" s="211"/>
      <c r="J10" s="211"/>
      <c r="K10" s="211"/>
      <c r="L10" s="211"/>
      <c r="M10" s="211"/>
      <c r="N10" s="211"/>
      <c r="O10" s="211"/>
      <c r="P10" s="211"/>
      <c r="Q10" s="211"/>
      <c r="R10" s="211"/>
      <c r="S10" s="211"/>
      <c r="T10" s="211"/>
      <c r="U10" s="211"/>
      <c r="V10" s="211"/>
      <c r="W10" s="211"/>
      <c r="X10" s="211"/>
      <c r="Y10" s="211"/>
      <c r="Z10" s="211"/>
      <c r="AA10" s="211"/>
      <c r="AB10" s="211"/>
      <c r="AC10" s="211"/>
      <c r="AD10" s="211"/>
      <c r="AE10" s="211"/>
      <c r="AF10" s="211"/>
      <c r="AG10" s="211"/>
      <c r="AH10" s="211"/>
      <c r="AI10" s="211"/>
      <c r="AJ10" s="211"/>
      <c r="AK10" s="211"/>
      <c r="AL10" s="211"/>
      <c r="AM10" s="211"/>
    </row>
    <row r="11" spans="1:39" s="88" customFormat="1" ht="15" customHeight="1">
      <c r="A11" s="200" t="s">
        <v>513</v>
      </c>
      <c r="B11" s="200"/>
      <c r="C11" s="200"/>
      <c r="D11" s="200"/>
      <c r="E11" s="200"/>
      <c r="F11" s="200"/>
      <c r="G11" s="200"/>
      <c r="H11" s="200"/>
      <c r="I11" s="200"/>
      <c r="J11" s="200"/>
      <c r="K11" s="200"/>
      <c r="L11" s="200"/>
      <c r="M11" s="200"/>
      <c r="N11" s="200"/>
      <c r="O11" s="200"/>
      <c r="P11" s="200"/>
      <c r="Q11" s="200"/>
      <c r="R11" s="200"/>
      <c r="S11" s="200"/>
      <c r="T11" s="200"/>
      <c r="U11" s="200"/>
      <c r="V11" s="200"/>
      <c r="W11" s="200"/>
      <c r="X11" s="200"/>
      <c r="Y11" s="200"/>
      <c r="Z11" s="200"/>
      <c r="AA11" s="200"/>
      <c r="AB11" s="200"/>
      <c r="AC11" s="200"/>
      <c r="AD11" s="200"/>
      <c r="AE11" s="200"/>
      <c r="AF11" s="200"/>
      <c r="AG11" s="200"/>
      <c r="AH11" s="200"/>
      <c r="AI11" s="200"/>
      <c r="AJ11" s="200"/>
      <c r="AK11" s="200"/>
      <c r="AL11" s="200"/>
      <c r="AM11" s="200"/>
    </row>
    <row r="12" spans="1:39" s="88" customFormat="1" ht="15" customHeight="1">
      <c r="A12" s="205"/>
      <c r="B12" s="205"/>
      <c r="C12" s="205"/>
      <c r="D12" s="205"/>
      <c r="E12" s="205"/>
      <c r="F12" s="205"/>
      <c r="G12" s="205"/>
      <c r="H12" s="205"/>
      <c r="I12" s="205"/>
      <c r="J12" s="205"/>
      <c r="K12" s="205"/>
      <c r="L12" s="205"/>
      <c r="M12" s="205"/>
      <c r="N12" s="205"/>
      <c r="O12" s="205"/>
      <c r="P12" s="205"/>
      <c r="Q12" s="205"/>
      <c r="R12" s="205"/>
      <c r="S12" s="205"/>
      <c r="T12" s="205"/>
      <c r="U12" s="205"/>
      <c r="V12" s="205"/>
      <c r="W12" s="205"/>
      <c r="X12" s="205"/>
      <c r="Y12" s="205"/>
      <c r="Z12" s="205"/>
      <c r="AA12" s="205"/>
      <c r="AB12" s="205"/>
      <c r="AC12" s="205"/>
      <c r="AD12" s="205"/>
      <c r="AE12" s="205"/>
      <c r="AF12" s="205"/>
      <c r="AG12" s="205"/>
      <c r="AH12" s="205"/>
      <c r="AI12" s="205"/>
      <c r="AJ12" s="205"/>
      <c r="AK12" s="205"/>
      <c r="AL12" s="205"/>
      <c r="AM12" s="205"/>
    </row>
    <row r="13" spans="1:39" s="88" customFormat="1" ht="26.25" customHeight="1">
      <c r="A13" s="264"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264"/>
      <c r="C13" s="264"/>
      <c r="D13" s="264"/>
      <c r="E13" s="264"/>
      <c r="F13" s="264"/>
      <c r="G13" s="264"/>
      <c r="H13" s="264"/>
      <c r="I13" s="264"/>
      <c r="J13" s="264"/>
      <c r="K13" s="264"/>
      <c r="L13" s="264"/>
      <c r="M13" s="264"/>
      <c r="N13" s="264"/>
      <c r="O13" s="264"/>
      <c r="P13" s="264"/>
      <c r="Q13" s="264"/>
      <c r="R13" s="264"/>
      <c r="S13" s="264"/>
      <c r="T13" s="264"/>
      <c r="U13" s="264"/>
      <c r="V13" s="264"/>
      <c r="W13" s="264"/>
      <c r="X13" s="264"/>
      <c r="Y13" s="264"/>
      <c r="Z13" s="264"/>
      <c r="AA13" s="264"/>
      <c r="AB13" s="264"/>
      <c r="AC13" s="264"/>
      <c r="AD13" s="264"/>
      <c r="AE13" s="264"/>
      <c r="AF13" s="264"/>
      <c r="AG13" s="264"/>
      <c r="AH13" s="264"/>
      <c r="AI13" s="264"/>
      <c r="AJ13" s="264"/>
      <c r="AK13" s="264"/>
      <c r="AL13" s="264"/>
      <c r="AM13" s="264"/>
    </row>
    <row r="14" spans="1:39" s="88" customFormat="1" ht="26.25" customHeight="1">
      <c r="A14" s="210"/>
      <c r="B14" s="210"/>
      <c r="C14" s="210"/>
      <c r="D14" s="210"/>
      <c r="E14" s="210"/>
      <c r="F14" s="210"/>
      <c r="G14" s="210"/>
      <c r="H14" s="210"/>
      <c r="I14" s="210"/>
      <c r="J14" s="210"/>
      <c r="K14" s="210"/>
      <c r="L14" s="210"/>
      <c r="M14" s="210"/>
      <c r="N14" s="210"/>
      <c r="O14" s="210"/>
      <c r="P14" s="210"/>
      <c r="Q14" s="210"/>
      <c r="R14" s="210"/>
      <c r="S14" s="210"/>
      <c r="T14" s="210"/>
      <c r="U14" s="210"/>
      <c r="V14" s="210"/>
      <c r="W14" s="210"/>
      <c r="X14" s="210"/>
      <c r="Y14" s="210"/>
      <c r="Z14" s="210"/>
      <c r="AA14" s="210"/>
      <c r="AB14" s="210"/>
      <c r="AC14" s="210"/>
      <c r="AD14" s="210"/>
      <c r="AE14" s="210"/>
      <c r="AF14" s="210"/>
      <c r="AG14" s="210"/>
      <c r="AH14" s="210"/>
      <c r="AI14" s="210"/>
      <c r="AJ14" s="210"/>
      <c r="AK14" s="210"/>
      <c r="AL14" s="210"/>
      <c r="AM14" s="210"/>
    </row>
    <row r="15" spans="1:39" s="88" customFormat="1" ht="26.25" customHeight="1">
      <c r="A15" s="208" t="s">
        <v>311</v>
      </c>
      <c r="B15" s="208"/>
      <c r="C15" s="208"/>
      <c r="D15" s="208"/>
      <c r="E15" s="208"/>
      <c r="F15" s="208"/>
      <c r="G15" s="208"/>
      <c r="H15" s="208"/>
      <c r="I15" s="208"/>
      <c r="J15" s="208"/>
      <c r="K15" s="208"/>
      <c r="L15" s="208"/>
      <c r="M15" s="208"/>
      <c r="N15" s="208"/>
      <c r="O15" s="208"/>
      <c r="P15" s="208"/>
      <c r="Q15" s="208"/>
      <c r="R15" s="208"/>
      <c r="S15" s="208"/>
      <c r="T15" s="208"/>
      <c r="U15" s="208"/>
      <c r="V15" s="208"/>
      <c r="W15" s="208"/>
      <c r="X15" s="208"/>
      <c r="Y15" s="208"/>
      <c r="Z15" s="208"/>
      <c r="AA15" s="208"/>
      <c r="AB15" s="208"/>
      <c r="AC15" s="208"/>
      <c r="AD15" s="208"/>
      <c r="AE15" s="208"/>
      <c r="AF15" s="208"/>
      <c r="AG15" s="208"/>
      <c r="AH15" s="208"/>
      <c r="AI15" s="208"/>
      <c r="AJ15" s="208"/>
      <c r="AK15" s="208"/>
      <c r="AL15" s="208"/>
      <c r="AM15" s="208"/>
    </row>
    <row r="16" spans="1:39" s="92" customFormat="1" ht="21" customHeight="1">
      <c r="A16" s="253"/>
      <c r="B16" s="253"/>
      <c r="C16" s="253"/>
      <c r="D16" s="253"/>
      <c r="E16" s="253"/>
      <c r="F16" s="253"/>
      <c r="G16" s="253"/>
      <c r="H16" s="253"/>
      <c r="I16" s="253"/>
      <c r="J16" s="253"/>
      <c r="K16" s="253"/>
      <c r="L16" s="253"/>
      <c r="M16" s="253"/>
      <c r="N16" s="253"/>
      <c r="O16" s="253"/>
      <c r="P16" s="253"/>
      <c r="Q16" s="253"/>
      <c r="R16" s="253"/>
      <c r="S16" s="253"/>
      <c r="T16" s="253"/>
      <c r="U16" s="253"/>
      <c r="V16" s="253"/>
      <c r="W16" s="253"/>
      <c r="X16" s="253"/>
      <c r="Y16" s="253"/>
      <c r="Z16" s="253"/>
      <c r="AA16" s="253"/>
      <c r="AB16" s="253"/>
      <c r="AC16" s="253"/>
      <c r="AD16" s="253"/>
      <c r="AE16" s="253"/>
      <c r="AF16" s="253"/>
      <c r="AG16" s="253"/>
      <c r="AH16" s="253"/>
      <c r="AI16" s="253"/>
      <c r="AJ16" s="253"/>
      <c r="AK16" s="253"/>
      <c r="AL16" s="253"/>
      <c r="AM16" s="253"/>
    </row>
    <row r="17" spans="1:127" ht="46.5" customHeight="1">
      <c r="A17" s="239" t="s">
        <v>132</v>
      </c>
      <c r="B17" s="228" t="s">
        <v>530</v>
      </c>
      <c r="C17" s="229"/>
      <c r="D17" s="230" t="s">
        <v>41</v>
      </c>
      <c r="E17" s="249" t="s">
        <v>142</v>
      </c>
      <c r="F17" s="250"/>
      <c r="G17" s="249" t="s">
        <v>140</v>
      </c>
      <c r="H17" s="250"/>
      <c r="I17" s="249" t="s">
        <v>40</v>
      </c>
      <c r="J17" s="250"/>
      <c r="K17" s="230" t="s">
        <v>39</v>
      </c>
      <c r="L17" s="249" t="s">
        <v>38</v>
      </c>
      <c r="M17" s="250"/>
      <c r="N17" s="227" t="s">
        <v>183</v>
      </c>
      <c r="O17" s="227"/>
      <c r="P17" s="227"/>
      <c r="Q17" s="227"/>
      <c r="R17" s="230" t="s">
        <v>184</v>
      </c>
      <c r="S17" s="230" t="s">
        <v>185</v>
      </c>
      <c r="T17" s="262" t="s">
        <v>354</v>
      </c>
      <c r="U17" s="262"/>
      <c r="V17" s="235" t="s">
        <v>359</v>
      </c>
      <c r="W17" s="236"/>
      <c r="X17" s="232" t="s">
        <v>133</v>
      </c>
      <c r="Y17" s="235" t="s">
        <v>168</v>
      </c>
      <c r="Z17" s="236"/>
      <c r="AA17" s="235" t="s">
        <v>169</v>
      </c>
      <c r="AB17" s="236"/>
      <c r="AC17" s="232" t="s">
        <v>170</v>
      </c>
      <c r="AD17" s="223" t="s">
        <v>37</v>
      </c>
      <c r="AE17" s="224"/>
      <c r="AF17" s="225"/>
      <c r="AG17" s="223" t="s">
        <v>36</v>
      </c>
      <c r="AH17" s="224"/>
      <c r="AI17" s="223" t="s">
        <v>303</v>
      </c>
      <c r="AJ17" s="224"/>
      <c r="AK17" s="224"/>
      <c r="AL17" s="224"/>
      <c r="AM17" s="225"/>
    </row>
    <row r="18" spans="1:127" ht="204.75" customHeight="1">
      <c r="A18" s="240"/>
      <c r="B18" s="257"/>
      <c r="C18" s="258"/>
      <c r="D18" s="242"/>
      <c r="E18" s="251"/>
      <c r="F18" s="252"/>
      <c r="G18" s="251"/>
      <c r="H18" s="252"/>
      <c r="I18" s="251"/>
      <c r="J18" s="252"/>
      <c r="K18" s="231"/>
      <c r="L18" s="251"/>
      <c r="M18" s="252"/>
      <c r="N18" s="223" t="s">
        <v>348</v>
      </c>
      <c r="O18" s="225"/>
      <c r="P18" s="228" t="s">
        <v>357</v>
      </c>
      <c r="Q18" s="229"/>
      <c r="R18" s="242"/>
      <c r="S18" s="231"/>
      <c r="T18" s="262"/>
      <c r="U18" s="262"/>
      <c r="V18" s="237"/>
      <c r="W18" s="238"/>
      <c r="X18" s="233"/>
      <c r="Y18" s="237"/>
      <c r="Z18" s="238"/>
      <c r="AA18" s="237"/>
      <c r="AB18" s="238"/>
      <c r="AC18" s="233"/>
      <c r="AD18" s="112" t="s">
        <v>342</v>
      </c>
      <c r="AE18" s="112" t="s">
        <v>343</v>
      </c>
      <c r="AF18" s="113" t="s">
        <v>124</v>
      </c>
      <c r="AG18" s="113" t="s">
        <v>35</v>
      </c>
      <c r="AH18" s="113" t="s">
        <v>34</v>
      </c>
      <c r="AI18" s="230" t="s">
        <v>353</v>
      </c>
      <c r="AJ18" s="226" t="s">
        <v>346</v>
      </c>
      <c r="AK18" s="226"/>
      <c r="AL18" s="227" t="s">
        <v>347</v>
      </c>
      <c r="AM18" s="227"/>
    </row>
    <row r="19" spans="1:127" ht="51.75" customHeight="1">
      <c r="A19" s="241"/>
      <c r="B19" s="113" t="s">
        <v>344</v>
      </c>
      <c r="C19" s="113" t="s">
        <v>345</v>
      </c>
      <c r="D19" s="231"/>
      <c r="E19" s="113" t="s">
        <v>344</v>
      </c>
      <c r="F19" s="113" t="s">
        <v>345</v>
      </c>
      <c r="G19" s="113" t="s">
        <v>344</v>
      </c>
      <c r="H19" s="113" t="s">
        <v>345</v>
      </c>
      <c r="I19" s="113" t="s">
        <v>344</v>
      </c>
      <c r="J19" s="113" t="s">
        <v>345</v>
      </c>
      <c r="K19" s="113" t="s">
        <v>344</v>
      </c>
      <c r="L19" s="113" t="s">
        <v>344</v>
      </c>
      <c r="M19" s="113" t="s">
        <v>345</v>
      </c>
      <c r="N19" s="113" t="s">
        <v>344</v>
      </c>
      <c r="O19" s="113" t="s">
        <v>345</v>
      </c>
      <c r="P19" s="112" t="s">
        <v>284</v>
      </c>
      <c r="Q19" s="118" t="s">
        <v>254</v>
      </c>
      <c r="R19" s="113" t="s">
        <v>344</v>
      </c>
      <c r="S19" s="113" t="s">
        <v>344</v>
      </c>
      <c r="T19" s="119" t="s">
        <v>355</v>
      </c>
      <c r="U19" s="119" t="s">
        <v>356</v>
      </c>
      <c r="V19" s="113" t="s">
        <v>344</v>
      </c>
      <c r="W19" s="113" t="s">
        <v>345</v>
      </c>
      <c r="X19" s="234"/>
      <c r="Y19" s="113" t="s">
        <v>344</v>
      </c>
      <c r="Z19" s="113" t="s">
        <v>345</v>
      </c>
      <c r="AA19" s="113" t="s">
        <v>344</v>
      </c>
      <c r="AB19" s="113" t="s">
        <v>345</v>
      </c>
      <c r="AC19" s="234"/>
      <c r="AD19" s="112" t="s">
        <v>344</v>
      </c>
      <c r="AE19" s="112" t="s">
        <v>344</v>
      </c>
      <c r="AF19" s="113" t="s">
        <v>344</v>
      </c>
      <c r="AG19" s="113" t="s">
        <v>344</v>
      </c>
      <c r="AH19" s="113" t="s">
        <v>344</v>
      </c>
      <c r="AI19" s="231"/>
      <c r="AJ19" s="113" t="s">
        <v>344</v>
      </c>
      <c r="AK19" s="113" t="s">
        <v>345</v>
      </c>
      <c r="AL19" s="113" t="s">
        <v>284</v>
      </c>
      <c r="AM19" s="113" t="s">
        <v>254</v>
      </c>
    </row>
    <row r="20" spans="1:127">
      <c r="A20" s="116">
        <v>1</v>
      </c>
      <c r="B20" s="116">
        <v>2</v>
      </c>
      <c r="C20" s="116">
        <v>3</v>
      </c>
      <c r="D20" s="116">
        <v>4</v>
      </c>
      <c r="E20" s="116">
        <v>5</v>
      </c>
      <c r="F20" s="116">
        <v>6</v>
      </c>
      <c r="G20" s="116">
        <v>7</v>
      </c>
      <c r="H20" s="116">
        <v>8</v>
      </c>
      <c r="I20" s="116">
        <v>9</v>
      </c>
      <c r="J20" s="116">
        <v>10</v>
      </c>
      <c r="K20" s="116">
        <v>11</v>
      </c>
      <c r="L20" s="116">
        <v>12</v>
      </c>
      <c r="M20" s="116">
        <v>13</v>
      </c>
      <c r="N20" s="116">
        <v>14</v>
      </c>
      <c r="O20" s="116">
        <v>15</v>
      </c>
      <c r="P20" s="120">
        <v>16</v>
      </c>
      <c r="Q20" s="120">
        <v>17</v>
      </c>
      <c r="R20" s="116">
        <v>18</v>
      </c>
      <c r="S20" s="116">
        <v>19</v>
      </c>
      <c r="T20" s="116">
        <v>20</v>
      </c>
      <c r="U20" s="116">
        <v>21</v>
      </c>
      <c r="V20" s="116">
        <v>22</v>
      </c>
      <c r="W20" s="116">
        <v>23</v>
      </c>
      <c r="X20" s="116">
        <v>24</v>
      </c>
      <c r="Y20" s="116">
        <v>25</v>
      </c>
      <c r="Z20" s="116">
        <v>26</v>
      </c>
      <c r="AA20" s="116">
        <v>27</v>
      </c>
      <c r="AB20" s="116">
        <v>28</v>
      </c>
      <c r="AC20" s="116">
        <v>29</v>
      </c>
      <c r="AD20" s="116">
        <v>30</v>
      </c>
      <c r="AE20" s="116">
        <v>31</v>
      </c>
      <c r="AF20" s="116">
        <v>32</v>
      </c>
      <c r="AG20" s="116">
        <v>33</v>
      </c>
      <c r="AH20" s="116">
        <v>34</v>
      </c>
      <c r="AI20" s="116">
        <v>35</v>
      </c>
      <c r="AJ20" s="116">
        <v>36</v>
      </c>
      <c r="AK20" s="116">
        <v>37</v>
      </c>
      <c r="AL20" s="116">
        <v>38</v>
      </c>
      <c r="AM20" s="116">
        <v>39</v>
      </c>
    </row>
    <row r="21" spans="1:127" s="92" customFormat="1" ht="24" customHeight="1">
      <c r="A21" s="59"/>
      <c r="B21" s="60"/>
      <c r="C21" s="60"/>
      <c r="D21" s="60"/>
      <c r="E21" s="60"/>
      <c r="F21" s="60"/>
      <c r="G21" s="60"/>
      <c r="H21" s="60"/>
      <c r="I21" s="60"/>
      <c r="J21" s="61"/>
      <c r="K21" s="61"/>
      <c r="L21" s="61"/>
      <c r="M21" s="62"/>
      <c r="N21" s="62"/>
      <c r="O21" s="62"/>
      <c r="P21" s="62"/>
      <c r="Q21" s="62"/>
      <c r="R21" s="61"/>
      <c r="S21" s="61"/>
      <c r="T21" s="73"/>
      <c r="U21" s="73"/>
      <c r="V21" s="73"/>
      <c r="W21" s="73"/>
      <c r="X21" s="73"/>
      <c r="Y21" s="73"/>
      <c r="Z21" s="73"/>
      <c r="AA21" s="73"/>
      <c r="AB21" s="73"/>
      <c r="AC21" s="73"/>
      <c r="AD21" s="63"/>
      <c r="AE21" s="63"/>
      <c r="AF21" s="60"/>
      <c r="AG21" s="63"/>
      <c r="AH21" s="60"/>
      <c r="AI21" s="59"/>
      <c r="AJ21" s="59"/>
      <c r="AK21" s="59"/>
      <c r="AL21" s="59"/>
      <c r="AM21" s="59"/>
    </row>
    <row r="22" spans="1:127" ht="3" customHeight="1"/>
    <row r="23" spans="1:127" s="66" customFormat="1" ht="12.75">
      <c r="B23" s="67"/>
      <c r="C23" s="67"/>
      <c r="K23" s="67"/>
    </row>
    <row r="24" spans="1:127" s="66" customFormat="1">
      <c r="B24" s="65"/>
      <c r="C24" s="65"/>
      <c r="D24" s="65"/>
      <c r="E24" s="65"/>
      <c r="F24" s="65"/>
      <c r="G24" s="65"/>
      <c r="H24" s="65"/>
      <c r="I24" s="65"/>
      <c r="J24" s="65"/>
      <c r="K24" s="65"/>
      <c r="L24" s="65"/>
      <c r="M24" s="65"/>
      <c r="N24" s="65"/>
      <c r="O24" s="65"/>
      <c r="P24" s="65"/>
      <c r="Q24" s="65"/>
      <c r="R24" s="65"/>
      <c r="S24" s="65"/>
      <c r="T24" s="65"/>
      <c r="U24" s="65"/>
      <c r="V24" s="65"/>
      <c r="W24" s="65"/>
      <c r="X24" s="65"/>
      <c r="Y24" s="65"/>
      <c r="Z24" s="65"/>
      <c r="AA24" s="65"/>
      <c r="AB24" s="65"/>
      <c r="AC24" s="65"/>
      <c r="AD24" s="65"/>
      <c r="AE24" s="65"/>
      <c r="AF24" s="65"/>
    </row>
    <row r="25" spans="1:127">
      <c r="B25" s="256"/>
      <c r="C25" s="256"/>
      <c r="D25" s="256"/>
      <c r="E25" s="256"/>
      <c r="F25" s="256"/>
      <c r="G25" s="256"/>
      <c r="H25" s="256"/>
      <c r="I25" s="256"/>
      <c r="J25" s="256"/>
      <c r="K25" s="256"/>
      <c r="L25" s="256"/>
      <c r="M25" s="256"/>
      <c r="N25" s="256"/>
      <c r="O25" s="256"/>
      <c r="P25" s="256"/>
      <c r="Q25" s="256"/>
      <c r="R25" s="256"/>
      <c r="S25" s="256"/>
      <c r="T25" s="256"/>
      <c r="U25" s="256"/>
      <c r="V25" s="256"/>
      <c r="W25" s="256"/>
      <c r="X25" s="256"/>
      <c r="Y25" s="256"/>
      <c r="Z25" s="256"/>
      <c r="AA25" s="256"/>
      <c r="AB25" s="256"/>
      <c r="AC25" s="256"/>
      <c r="AD25" s="256"/>
      <c r="AE25" s="256"/>
      <c r="AF25" s="256"/>
    </row>
    <row r="27" spans="1:127">
      <c r="B27" s="70"/>
      <c r="C27" s="70"/>
      <c r="D27" s="70"/>
      <c r="E27" s="70"/>
      <c r="H27" s="70"/>
      <c r="I27" s="70"/>
      <c r="J27" s="70"/>
      <c r="K27" s="70"/>
      <c r="L27" s="70"/>
      <c r="M27" s="70"/>
      <c r="N27" s="70"/>
      <c r="O27" s="70"/>
      <c r="P27" s="70"/>
      <c r="Q27" s="70"/>
      <c r="R27" s="70"/>
      <c r="S27" s="70"/>
      <c r="T27" s="70"/>
      <c r="U27" s="70"/>
      <c r="V27" s="70"/>
      <c r="W27" s="70"/>
      <c r="X27" s="70"/>
      <c r="Y27" s="70"/>
      <c r="Z27" s="70"/>
      <c r="AA27" s="70"/>
      <c r="AB27" s="70"/>
      <c r="AC27" s="70"/>
      <c r="AD27" s="70"/>
      <c r="AE27" s="70"/>
      <c r="AF27" s="70"/>
      <c r="AG27" s="69"/>
      <c r="AH27" s="69"/>
      <c r="AI27" s="69"/>
      <c r="AJ27" s="69"/>
      <c r="BB27" s="69"/>
      <c r="BC27" s="69"/>
      <c r="BD27" s="69"/>
      <c r="BE27" s="69"/>
      <c r="BF27" s="69"/>
      <c r="BG27" s="69"/>
      <c r="BH27" s="69"/>
      <c r="BI27" s="69"/>
      <c r="BJ27" s="69"/>
      <c r="BK27" s="69"/>
      <c r="BL27" s="69"/>
      <c r="BM27" s="69"/>
      <c r="BN27" s="69"/>
      <c r="BO27" s="69"/>
      <c r="BP27" s="69"/>
      <c r="BQ27" s="69"/>
      <c r="BR27" s="69"/>
      <c r="BS27" s="69"/>
      <c r="BT27" s="69"/>
      <c r="BU27" s="69"/>
      <c r="BV27" s="69"/>
      <c r="BW27" s="69"/>
      <c r="BX27" s="69"/>
      <c r="BY27" s="69"/>
      <c r="BZ27" s="69"/>
      <c r="CA27" s="69"/>
      <c r="CB27" s="69"/>
      <c r="CC27" s="69"/>
      <c r="CD27" s="69"/>
      <c r="CE27" s="69"/>
      <c r="CF27" s="69"/>
      <c r="CG27" s="69"/>
      <c r="CH27" s="69"/>
      <c r="CI27" s="69"/>
      <c r="CJ27" s="69"/>
      <c r="CK27" s="69"/>
      <c r="CL27" s="69"/>
      <c r="CM27" s="69"/>
      <c r="CN27" s="69"/>
      <c r="CO27" s="69"/>
      <c r="CP27" s="69"/>
      <c r="CQ27" s="69"/>
      <c r="CR27" s="69"/>
      <c r="CS27" s="69"/>
      <c r="CT27" s="69"/>
      <c r="CU27" s="69"/>
      <c r="CV27" s="69"/>
      <c r="CW27" s="69"/>
      <c r="CX27" s="69"/>
      <c r="CY27" s="69"/>
      <c r="CZ27" s="69"/>
      <c r="DA27" s="69"/>
      <c r="DB27" s="69"/>
      <c r="DC27" s="69"/>
      <c r="DD27" s="69"/>
      <c r="DE27" s="69"/>
      <c r="DF27" s="69"/>
      <c r="DG27" s="69"/>
      <c r="DH27" s="69"/>
      <c r="DI27" s="69"/>
      <c r="DJ27" s="69"/>
      <c r="DK27" s="69"/>
      <c r="DL27" s="69"/>
      <c r="DM27" s="69"/>
      <c r="DN27" s="69"/>
      <c r="DO27" s="69"/>
      <c r="DP27" s="69"/>
      <c r="DQ27" s="69"/>
      <c r="DR27" s="69"/>
      <c r="DS27" s="69"/>
      <c r="DT27" s="69"/>
      <c r="DU27" s="69"/>
      <c r="DV27" s="69"/>
      <c r="DW27" s="69"/>
    </row>
    <row r="28" spans="1:127">
      <c r="B28" s="70"/>
      <c r="C28" s="70"/>
      <c r="D28" s="70"/>
      <c r="E28" s="70"/>
      <c r="H28" s="70"/>
      <c r="I28" s="70"/>
      <c r="J28" s="70"/>
      <c r="K28" s="70"/>
      <c r="L28" s="70"/>
      <c r="M28" s="70"/>
      <c r="N28" s="70"/>
      <c r="O28" s="70"/>
      <c r="P28" s="70"/>
      <c r="Q28" s="70"/>
      <c r="R28" s="70"/>
      <c r="S28" s="70"/>
      <c r="T28" s="70"/>
      <c r="U28" s="70"/>
      <c r="V28" s="70"/>
      <c r="W28" s="70"/>
      <c r="X28" s="70"/>
      <c r="Y28" s="70"/>
      <c r="Z28" s="70"/>
      <c r="AA28" s="70"/>
      <c r="AB28" s="70"/>
      <c r="AC28" s="70"/>
      <c r="AD28" s="70"/>
      <c r="AE28" s="70"/>
      <c r="AF28" s="70"/>
    </row>
    <row r="29" spans="1:127">
      <c r="B29" s="70"/>
      <c r="C29" s="70"/>
      <c r="D29" s="70"/>
      <c r="E29" s="70"/>
      <c r="H29" s="70"/>
      <c r="I29" s="70"/>
      <c r="J29" s="70"/>
      <c r="K29" s="70"/>
      <c r="L29" s="70"/>
      <c r="M29" s="70"/>
      <c r="N29" s="70"/>
      <c r="O29" s="70"/>
      <c r="P29" s="70"/>
      <c r="Q29" s="70"/>
      <c r="R29" s="70"/>
      <c r="S29" s="70"/>
      <c r="T29" s="70"/>
      <c r="U29" s="70"/>
      <c r="V29" s="70"/>
      <c r="W29" s="70"/>
      <c r="X29" s="70"/>
      <c r="Y29" s="70"/>
      <c r="Z29" s="70"/>
      <c r="AA29" s="70"/>
      <c r="AB29" s="70"/>
      <c r="AC29" s="70"/>
      <c r="AD29" s="70"/>
      <c r="AE29" s="70"/>
      <c r="AF29" s="70"/>
      <c r="BB29" s="70"/>
      <c r="BC29" s="70"/>
      <c r="BD29" s="70"/>
      <c r="BE29" s="70"/>
      <c r="BF29" s="70"/>
      <c r="BG29" s="70"/>
      <c r="BH29" s="70"/>
      <c r="BI29" s="70"/>
      <c r="BJ29" s="70"/>
      <c r="BK29" s="70"/>
      <c r="BL29" s="70"/>
      <c r="BM29" s="70"/>
      <c r="BN29" s="70"/>
      <c r="BO29" s="70"/>
      <c r="BP29" s="70"/>
      <c r="BQ29" s="70"/>
      <c r="BR29" s="70"/>
      <c r="BS29" s="70"/>
      <c r="BT29" s="70"/>
      <c r="BU29" s="70"/>
      <c r="BV29" s="70"/>
      <c r="BW29" s="70"/>
      <c r="BX29" s="70"/>
      <c r="BY29" s="92"/>
      <c r="BZ29" s="92"/>
      <c r="CA29" s="92"/>
      <c r="CB29" s="92"/>
      <c r="CC29" s="92"/>
      <c r="CD29" s="92"/>
      <c r="CE29" s="92"/>
      <c r="CF29" s="92"/>
      <c r="CG29" s="92"/>
      <c r="CH29" s="92"/>
      <c r="CI29" s="92"/>
      <c r="CJ29" s="92"/>
      <c r="CK29" s="92"/>
      <c r="CL29" s="92"/>
      <c r="CM29" s="92"/>
      <c r="CN29" s="92"/>
      <c r="CO29" s="92"/>
      <c r="CP29" s="92"/>
      <c r="CQ29" s="92"/>
      <c r="CR29" s="92"/>
      <c r="CS29" s="92"/>
      <c r="CT29" s="92"/>
      <c r="CU29" s="92"/>
      <c r="CV29" s="92"/>
      <c r="CW29" s="92"/>
      <c r="CX29" s="92"/>
      <c r="CY29" s="92"/>
      <c r="CZ29" s="92"/>
      <c r="DA29" s="92"/>
      <c r="DB29" s="92"/>
      <c r="DC29" s="92"/>
      <c r="DD29" s="92"/>
      <c r="DE29" s="92"/>
      <c r="DF29" s="92"/>
      <c r="DG29" s="92"/>
      <c r="DH29" s="92"/>
      <c r="DI29" s="92"/>
      <c r="DJ29" s="92"/>
      <c r="DK29" s="92"/>
      <c r="DL29" s="92"/>
      <c r="DM29" s="92"/>
      <c r="DN29" s="92"/>
      <c r="DO29" s="92"/>
      <c r="DP29" s="92"/>
      <c r="DQ29" s="92"/>
      <c r="DR29" s="92"/>
      <c r="DS29" s="92"/>
      <c r="DT29" s="92"/>
      <c r="DU29" s="92"/>
      <c r="DV29" s="92"/>
      <c r="DW29" s="92"/>
    </row>
    <row r="30" spans="1:127">
      <c r="B30" s="70"/>
      <c r="C30" s="70"/>
      <c r="D30" s="70"/>
      <c r="E30" s="70"/>
      <c r="H30" s="70"/>
      <c r="I30" s="70"/>
      <c r="J30" s="70"/>
      <c r="K30" s="70"/>
      <c r="L30" s="70"/>
      <c r="M30" s="70"/>
      <c r="N30" s="70"/>
      <c r="O30" s="70"/>
      <c r="P30" s="70"/>
      <c r="Q30" s="70"/>
      <c r="R30" s="70"/>
      <c r="S30" s="70"/>
      <c r="T30" s="70"/>
      <c r="U30" s="70"/>
      <c r="V30" s="70"/>
      <c r="W30" s="70"/>
      <c r="X30" s="70"/>
      <c r="Y30" s="70"/>
      <c r="Z30" s="70"/>
      <c r="AA30" s="70"/>
      <c r="AB30" s="70"/>
      <c r="AC30" s="70"/>
      <c r="AD30" s="70"/>
      <c r="AE30" s="70"/>
      <c r="AF30" s="70"/>
      <c r="AG30" s="70"/>
      <c r="AH30" s="70"/>
      <c r="AI30" s="70"/>
      <c r="AJ30" s="70"/>
      <c r="BB30" s="70"/>
      <c r="BC30" s="70"/>
      <c r="BD30" s="70"/>
      <c r="BE30" s="70"/>
      <c r="BF30" s="70"/>
      <c r="BG30" s="70"/>
      <c r="BH30" s="70"/>
      <c r="BI30" s="70"/>
      <c r="BJ30" s="70"/>
      <c r="BK30" s="70"/>
      <c r="BL30" s="70"/>
      <c r="BM30" s="70"/>
      <c r="BN30" s="70"/>
      <c r="BO30" s="70"/>
      <c r="BP30" s="70"/>
      <c r="BQ30" s="70"/>
      <c r="BR30" s="70"/>
      <c r="BS30" s="70"/>
      <c r="BT30" s="70"/>
      <c r="BU30" s="70"/>
      <c r="BV30" s="70"/>
      <c r="BW30" s="70"/>
      <c r="BX30" s="70"/>
      <c r="BY30" s="92"/>
      <c r="BZ30" s="92"/>
      <c r="CA30" s="92"/>
      <c r="CB30" s="92"/>
      <c r="CC30" s="92"/>
      <c r="CD30" s="92"/>
      <c r="CE30" s="92"/>
      <c r="CF30" s="92"/>
      <c r="CG30" s="92"/>
      <c r="CH30" s="92"/>
      <c r="CI30" s="92"/>
      <c r="CJ30" s="92"/>
      <c r="CK30" s="92"/>
      <c r="CL30" s="92"/>
      <c r="CM30" s="92"/>
      <c r="CN30" s="92"/>
      <c r="CO30" s="92"/>
      <c r="CP30" s="92"/>
      <c r="CQ30" s="92"/>
      <c r="CR30" s="92"/>
      <c r="CS30" s="92"/>
      <c r="CT30" s="92"/>
      <c r="CU30" s="92"/>
      <c r="CV30" s="92"/>
      <c r="CW30" s="92"/>
      <c r="CX30" s="92"/>
      <c r="CY30" s="92"/>
      <c r="CZ30" s="92"/>
      <c r="DA30" s="92"/>
      <c r="DB30" s="92"/>
      <c r="DC30" s="92"/>
      <c r="DD30" s="92"/>
      <c r="DE30" s="92"/>
      <c r="DF30" s="92"/>
      <c r="DG30" s="92"/>
      <c r="DH30" s="92"/>
      <c r="DI30" s="92"/>
      <c r="DJ30" s="92"/>
      <c r="DK30" s="92"/>
      <c r="DL30" s="92"/>
      <c r="DM30" s="92"/>
      <c r="DN30" s="92"/>
      <c r="DO30" s="92"/>
      <c r="DP30" s="92"/>
      <c r="DQ30" s="92"/>
      <c r="DR30" s="92"/>
      <c r="DS30" s="92"/>
      <c r="DT30" s="92"/>
      <c r="DU30" s="92"/>
      <c r="DV30" s="92"/>
      <c r="DW30" s="92"/>
    </row>
    <row r="31" spans="1:127">
      <c r="B31" s="70"/>
      <c r="C31" s="70"/>
      <c r="D31" s="70"/>
      <c r="E31" s="70"/>
      <c r="H31" s="70"/>
      <c r="I31" s="70"/>
      <c r="J31" s="70"/>
      <c r="K31" s="70"/>
      <c r="L31" s="70"/>
      <c r="M31" s="70"/>
      <c r="N31" s="70"/>
      <c r="O31" s="70"/>
      <c r="P31" s="70"/>
      <c r="Q31" s="70"/>
      <c r="R31" s="70"/>
      <c r="S31" s="70"/>
      <c r="T31" s="70"/>
      <c r="U31" s="70"/>
      <c r="V31" s="70"/>
      <c r="W31" s="70"/>
      <c r="X31" s="70"/>
      <c r="Y31" s="70"/>
      <c r="Z31" s="70"/>
      <c r="AA31" s="70"/>
      <c r="AB31" s="70"/>
      <c r="AC31" s="70"/>
      <c r="AD31" s="70"/>
      <c r="AE31" s="70"/>
      <c r="AF31" s="70"/>
      <c r="AG31" s="70"/>
      <c r="AH31" s="70"/>
      <c r="AI31" s="70"/>
      <c r="AJ31" s="70"/>
      <c r="BB31" s="70"/>
      <c r="BC31" s="70"/>
      <c r="BD31" s="70"/>
      <c r="BE31" s="70"/>
      <c r="BF31" s="70"/>
      <c r="BG31" s="70"/>
      <c r="BH31" s="70"/>
      <c r="BI31" s="70"/>
      <c r="BJ31" s="70"/>
      <c r="BK31" s="70"/>
      <c r="BL31" s="70"/>
      <c r="BM31" s="70"/>
      <c r="BN31" s="70"/>
      <c r="BO31" s="70"/>
      <c r="BP31" s="70"/>
      <c r="BQ31" s="70"/>
      <c r="BR31" s="70"/>
      <c r="BS31" s="70"/>
      <c r="BT31" s="70"/>
      <c r="BU31" s="70"/>
      <c r="BV31" s="70"/>
      <c r="BW31" s="70"/>
      <c r="BX31" s="70"/>
      <c r="BY31" s="92"/>
      <c r="BZ31" s="92"/>
      <c r="CA31" s="92"/>
      <c r="CB31" s="92"/>
      <c r="CC31" s="92"/>
      <c r="CD31" s="92"/>
      <c r="CE31" s="92"/>
      <c r="CF31" s="92"/>
      <c r="CG31" s="92"/>
      <c r="CH31" s="92"/>
      <c r="CI31" s="92"/>
      <c r="CJ31" s="92"/>
      <c r="CK31" s="92"/>
      <c r="CL31" s="92"/>
      <c r="CM31" s="92"/>
      <c r="CN31" s="92"/>
      <c r="CO31" s="92"/>
      <c r="CP31" s="92"/>
      <c r="CQ31" s="92"/>
      <c r="CR31" s="92"/>
      <c r="CS31" s="92"/>
      <c r="CT31" s="92"/>
      <c r="CU31" s="92"/>
      <c r="CV31" s="92"/>
      <c r="CW31" s="92"/>
      <c r="CX31" s="92"/>
      <c r="CY31" s="92"/>
      <c r="CZ31" s="92"/>
      <c r="DA31" s="92"/>
      <c r="DB31" s="92"/>
      <c r="DC31" s="92"/>
      <c r="DD31" s="92"/>
      <c r="DE31" s="92"/>
      <c r="DF31" s="92"/>
      <c r="DG31" s="92"/>
      <c r="DH31" s="92"/>
      <c r="DI31" s="92"/>
      <c r="DJ31" s="92"/>
      <c r="DK31" s="92"/>
      <c r="DL31" s="92"/>
      <c r="DM31" s="92"/>
      <c r="DN31" s="92"/>
      <c r="DO31" s="92"/>
      <c r="DP31" s="92"/>
      <c r="DQ31" s="92"/>
      <c r="DR31" s="92"/>
      <c r="DS31" s="92"/>
      <c r="DT31" s="92"/>
      <c r="DU31" s="92"/>
      <c r="DV31" s="92"/>
      <c r="DW31" s="92"/>
    </row>
    <row r="32" spans="1:127">
      <c r="B32" s="70"/>
      <c r="C32" s="70"/>
      <c r="D32" s="70"/>
      <c r="E32" s="70"/>
      <c r="H32" s="70"/>
      <c r="I32" s="70"/>
      <c r="J32" s="70"/>
      <c r="K32" s="70"/>
      <c r="L32" s="70"/>
      <c r="M32" s="70"/>
      <c r="N32" s="70"/>
      <c r="O32" s="70"/>
      <c r="P32" s="70"/>
      <c r="Q32" s="70"/>
      <c r="R32" s="70"/>
      <c r="S32" s="70"/>
      <c r="T32" s="70"/>
      <c r="U32" s="70"/>
      <c r="V32" s="70"/>
      <c r="W32" s="70"/>
      <c r="X32" s="70"/>
      <c r="Y32" s="70"/>
      <c r="Z32" s="70"/>
      <c r="AA32" s="70"/>
      <c r="AB32" s="70"/>
      <c r="AC32" s="70"/>
      <c r="AD32" s="70"/>
      <c r="AE32" s="70"/>
      <c r="AF32" s="70"/>
      <c r="AG32" s="70"/>
      <c r="AH32" s="70"/>
      <c r="AI32" s="70"/>
      <c r="AJ32" s="70"/>
      <c r="BB32" s="70"/>
      <c r="BC32" s="70"/>
      <c r="BD32" s="70"/>
      <c r="BE32" s="70"/>
      <c r="BF32" s="70"/>
      <c r="BG32" s="70"/>
      <c r="BH32" s="70"/>
      <c r="BI32" s="70"/>
      <c r="BJ32" s="70"/>
      <c r="BK32" s="70"/>
      <c r="BL32" s="70"/>
      <c r="BM32" s="70"/>
      <c r="BN32" s="70"/>
      <c r="BO32" s="70"/>
      <c r="BP32" s="70"/>
      <c r="BQ32" s="70"/>
      <c r="BR32" s="70"/>
      <c r="BS32" s="70"/>
      <c r="BT32" s="70"/>
      <c r="BU32" s="70"/>
      <c r="BV32" s="70"/>
      <c r="BW32" s="70"/>
      <c r="BX32" s="70"/>
      <c r="BY32" s="92"/>
      <c r="BZ32" s="92"/>
      <c r="CA32" s="92"/>
      <c r="CB32" s="92"/>
      <c r="CC32" s="92"/>
      <c r="CD32" s="92"/>
      <c r="CE32" s="92"/>
      <c r="CF32" s="92"/>
      <c r="CG32" s="92"/>
      <c r="CH32" s="92"/>
      <c r="CI32" s="92"/>
      <c r="CJ32" s="92"/>
      <c r="CK32" s="92"/>
      <c r="CL32" s="92"/>
      <c r="CM32" s="92"/>
      <c r="CN32" s="92"/>
      <c r="CO32" s="92"/>
      <c r="CP32" s="92"/>
      <c r="CQ32" s="92"/>
      <c r="CR32" s="92"/>
      <c r="CS32" s="92"/>
      <c r="CT32" s="92"/>
      <c r="CU32" s="92"/>
      <c r="CV32" s="92"/>
      <c r="CW32" s="92"/>
      <c r="CX32" s="92"/>
      <c r="CY32" s="92"/>
      <c r="CZ32" s="92"/>
      <c r="DA32" s="92"/>
      <c r="DB32" s="92"/>
      <c r="DC32" s="92"/>
      <c r="DD32" s="92"/>
      <c r="DE32" s="92"/>
      <c r="DF32" s="92"/>
      <c r="DG32" s="92"/>
      <c r="DH32" s="92"/>
      <c r="DI32" s="92"/>
      <c r="DJ32" s="92"/>
      <c r="DK32" s="92"/>
      <c r="DL32" s="92"/>
      <c r="DM32" s="92"/>
      <c r="DN32" s="92"/>
      <c r="DO32" s="92"/>
      <c r="DP32" s="92"/>
      <c r="DQ32" s="92"/>
      <c r="DR32" s="92"/>
      <c r="DS32" s="92"/>
      <c r="DT32" s="92"/>
      <c r="DU32" s="92"/>
      <c r="DV32" s="92"/>
      <c r="DW32" s="92"/>
    </row>
    <row r="33" spans="2:127">
      <c r="B33" s="70"/>
      <c r="C33" s="70"/>
      <c r="D33" s="70"/>
      <c r="E33" s="70"/>
      <c r="H33" s="70"/>
      <c r="I33" s="70"/>
      <c r="J33" s="70"/>
      <c r="K33" s="70"/>
      <c r="L33" s="70"/>
      <c r="M33" s="70"/>
      <c r="N33" s="70"/>
      <c r="O33" s="70"/>
      <c r="P33" s="70"/>
      <c r="Q33" s="70"/>
      <c r="R33" s="70"/>
      <c r="S33" s="70"/>
      <c r="T33" s="70"/>
      <c r="U33" s="70"/>
      <c r="V33" s="70"/>
      <c r="W33" s="70"/>
      <c r="X33" s="70"/>
      <c r="Y33" s="70"/>
      <c r="Z33" s="70"/>
      <c r="AA33" s="70"/>
      <c r="AB33" s="70"/>
      <c r="AC33" s="70"/>
      <c r="AD33" s="70"/>
      <c r="AE33" s="70"/>
      <c r="AF33" s="70"/>
      <c r="AG33" s="70"/>
      <c r="AH33" s="70"/>
      <c r="AI33" s="70"/>
      <c r="AJ33" s="70"/>
      <c r="BB33" s="70"/>
      <c r="BC33" s="70"/>
      <c r="BD33" s="70"/>
      <c r="BE33" s="70"/>
      <c r="BF33" s="70"/>
      <c r="BG33" s="70"/>
      <c r="BH33" s="70"/>
      <c r="BI33" s="70"/>
      <c r="BJ33" s="70"/>
      <c r="BK33" s="70"/>
      <c r="BL33" s="70"/>
      <c r="BM33" s="70"/>
      <c r="BN33" s="70"/>
      <c r="BO33" s="70"/>
      <c r="BP33" s="70"/>
      <c r="BQ33" s="70"/>
      <c r="BR33" s="70"/>
      <c r="BS33" s="70"/>
      <c r="BT33" s="70"/>
      <c r="BU33" s="70"/>
      <c r="BV33" s="70"/>
      <c r="BW33" s="70"/>
      <c r="BX33" s="70"/>
      <c r="BY33" s="92"/>
      <c r="BZ33" s="92"/>
      <c r="CA33" s="92"/>
      <c r="CB33" s="92"/>
      <c r="CC33" s="92"/>
      <c r="CD33" s="92"/>
      <c r="CE33" s="92"/>
      <c r="CF33" s="92"/>
      <c r="CG33" s="92"/>
      <c r="CH33" s="92"/>
      <c r="CI33" s="92"/>
      <c r="CJ33" s="92"/>
      <c r="CK33" s="92"/>
      <c r="CL33" s="92"/>
      <c r="CM33" s="92"/>
      <c r="CN33" s="92"/>
      <c r="CO33" s="92"/>
      <c r="CP33" s="92"/>
      <c r="CQ33" s="92"/>
      <c r="CR33" s="92"/>
      <c r="CS33" s="92"/>
      <c r="CT33" s="92"/>
      <c r="CU33" s="92"/>
      <c r="CV33" s="92"/>
      <c r="CW33" s="92"/>
      <c r="CX33" s="92"/>
      <c r="CY33" s="92"/>
      <c r="CZ33" s="92"/>
      <c r="DA33" s="92"/>
      <c r="DB33" s="92"/>
      <c r="DC33" s="92"/>
      <c r="DD33" s="92"/>
      <c r="DE33" s="92"/>
      <c r="DF33" s="92"/>
      <c r="DG33" s="92"/>
      <c r="DH33" s="92"/>
      <c r="DI33" s="92"/>
      <c r="DJ33" s="92"/>
      <c r="DK33" s="92"/>
      <c r="DL33" s="92"/>
      <c r="DM33" s="92"/>
      <c r="DN33" s="92"/>
      <c r="DO33" s="92"/>
      <c r="DP33" s="92"/>
      <c r="DQ33" s="92"/>
      <c r="DR33" s="92"/>
      <c r="DS33" s="92"/>
      <c r="DT33" s="92"/>
      <c r="DU33" s="92"/>
      <c r="DV33" s="92"/>
      <c r="DW33" s="92"/>
    </row>
    <row r="34" spans="2:127">
      <c r="B34" s="70"/>
      <c r="C34" s="70"/>
      <c r="D34" s="70"/>
      <c r="E34" s="70"/>
      <c r="H34" s="70"/>
      <c r="I34" s="70"/>
      <c r="J34" s="70"/>
      <c r="K34" s="70"/>
      <c r="L34" s="70"/>
      <c r="M34" s="70"/>
      <c r="N34" s="70"/>
      <c r="O34" s="70"/>
      <c r="P34" s="70"/>
      <c r="Q34" s="70"/>
      <c r="R34" s="70"/>
      <c r="S34" s="70"/>
      <c r="T34" s="70"/>
      <c r="U34" s="70"/>
      <c r="V34" s="70"/>
      <c r="W34" s="70"/>
      <c r="X34" s="70"/>
      <c r="Y34" s="70"/>
      <c r="Z34" s="70"/>
      <c r="AA34" s="70"/>
      <c r="AB34" s="70"/>
      <c r="AC34" s="70"/>
      <c r="AD34" s="70"/>
      <c r="AE34" s="70"/>
      <c r="AF34" s="70"/>
      <c r="AG34" s="70"/>
      <c r="AH34" s="70"/>
      <c r="AI34" s="70"/>
      <c r="AJ34" s="70"/>
      <c r="BB34" s="70"/>
      <c r="BC34" s="70"/>
      <c r="BD34" s="70"/>
      <c r="BE34" s="70"/>
      <c r="BF34" s="70"/>
      <c r="BG34" s="70"/>
      <c r="BH34" s="70"/>
      <c r="BI34" s="70"/>
      <c r="BJ34" s="70"/>
      <c r="BK34" s="70"/>
      <c r="BL34" s="70"/>
      <c r="BM34" s="70"/>
      <c r="BN34" s="70"/>
      <c r="BO34" s="70"/>
      <c r="BP34" s="70"/>
      <c r="BQ34" s="70"/>
      <c r="BR34" s="70"/>
      <c r="BS34" s="70"/>
      <c r="BT34" s="70"/>
      <c r="BU34" s="70"/>
      <c r="BV34" s="70"/>
      <c r="BW34" s="70"/>
      <c r="BX34" s="70"/>
      <c r="BY34" s="92"/>
      <c r="BZ34" s="92"/>
      <c r="CA34" s="92"/>
      <c r="CB34" s="92"/>
      <c r="CC34" s="92"/>
      <c r="CD34" s="92"/>
      <c r="CE34" s="92"/>
      <c r="CF34" s="92"/>
      <c r="CG34" s="92"/>
      <c r="CH34" s="92"/>
      <c r="CI34" s="92"/>
      <c r="CJ34" s="92"/>
      <c r="CK34" s="92"/>
      <c r="CL34" s="92"/>
      <c r="CM34" s="92"/>
      <c r="CN34" s="92"/>
      <c r="CO34" s="92"/>
      <c r="CP34" s="92"/>
      <c r="CQ34" s="92"/>
      <c r="CR34" s="92"/>
      <c r="CS34" s="92"/>
      <c r="CT34" s="92"/>
      <c r="CU34" s="92"/>
      <c r="CV34" s="92"/>
      <c r="CW34" s="92"/>
      <c r="CX34" s="92"/>
      <c r="CY34" s="92"/>
      <c r="CZ34" s="92"/>
      <c r="DA34" s="92"/>
      <c r="DB34" s="92"/>
      <c r="DC34" s="92"/>
      <c r="DD34" s="92"/>
      <c r="DE34" s="92"/>
      <c r="DF34" s="92"/>
      <c r="DG34" s="92"/>
      <c r="DH34" s="92"/>
      <c r="DI34" s="92"/>
      <c r="DJ34" s="92"/>
      <c r="DK34" s="92"/>
      <c r="DL34" s="92"/>
      <c r="DM34" s="92"/>
      <c r="DN34" s="92"/>
      <c r="DO34" s="92"/>
      <c r="DP34" s="92"/>
      <c r="DQ34" s="92"/>
      <c r="DR34" s="92"/>
      <c r="DS34" s="92"/>
      <c r="DT34" s="92"/>
      <c r="DU34" s="92"/>
      <c r="DV34" s="92"/>
      <c r="DW34" s="92"/>
    </row>
    <row r="35" spans="2:127">
      <c r="B35" s="70"/>
      <c r="C35" s="70"/>
      <c r="D35" s="70"/>
      <c r="E35" s="70"/>
      <c r="H35" s="70"/>
      <c r="I35" s="70"/>
      <c r="J35" s="70"/>
      <c r="K35" s="70"/>
      <c r="L35" s="70"/>
      <c r="M35" s="70"/>
      <c r="N35" s="70"/>
      <c r="O35" s="70"/>
      <c r="P35" s="70"/>
      <c r="Q35" s="70"/>
      <c r="R35" s="70"/>
      <c r="S35" s="70"/>
      <c r="T35" s="70"/>
      <c r="U35" s="70"/>
      <c r="V35" s="70"/>
      <c r="W35" s="70"/>
      <c r="X35" s="70"/>
      <c r="Y35" s="70"/>
      <c r="Z35" s="70"/>
      <c r="AA35" s="70"/>
      <c r="AB35" s="70"/>
      <c r="AC35" s="70"/>
      <c r="AD35" s="70"/>
      <c r="AE35" s="70"/>
      <c r="AF35" s="70"/>
      <c r="AG35" s="70"/>
      <c r="AH35" s="70"/>
      <c r="AI35" s="70"/>
      <c r="AJ35" s="70"/>
      <c r="BB35" s="70"/>
      <c r="BC35" s="70"/>
      <c r="BD35" s="70"/>
      <c r="BE35" s="70"/>
      <c r="BF35" s="70"/>
      <c r="BG35" s="70"/>
      <c r="BH35" s="70"/>
      <c r="BI35" s="70"/>
      <c r="BJ35" s="70"/>
      <c r="BK35" s="70"/>
      <c r="BL35" s="70"/>
      <c r="BM35" s="70"/>
      <c r="BN35" s="70"/>
      <c r="BO35" s="70"/>
      <c r="BP35" s="70"/>
      <c r="BQ35" s="70"/>
      <c r="BR35" s="70"/>
      <c r="BS35" s="70"/>
      <c r="BT35" s="70"/>
      <c r="BU35" s="70"/>
      <c r="BV35" s="70"/>
      <c r="BW35" s="70"/>
      <c r="BX35" s="70"/>
      <c r="BY35" s="92"/>
      <c r="BZ35" s="92"/>
      <c r="CA35" s="92"/>
      <c r="CB35" s="92"/>
      <c r="CC35" s="92"/>
      <c r="CD35" s="92"/>
      <c r="CE35" s="92"/>
      <c r="CF35" s="92"/>
      <c r="CG35" s="92"/>
      <c r="CH35" s="92"/>
      <c r="CI35" s="92"/>
      <c r="CJ35" s="92"/>
      <c r="CK35" s="92"/>
      <c r="CL35" s="92"/>
      <c r="CM35" s="92"/>
      <c r="CN35" s="92"/>
      <c r="CO35" s="92"/>
      <c r="CP35" s="92"/>
      <c r="CQ35" s="92"/>
      <c r="CR35" s="92"/>
      <c r="CS35" s="92"/>
      <c r="CT35" s="92"/>
      <c r="CU35" s="92"/>
      <c r="CV35" s="92"/>
      <c r="CW35" s="92"/>
      <c r="CX35" s="92"/>
      <c r="CY35" s="92"/>
      <c r="CZ35" s="92"/>
      <c r="DA35" s="92"/>
      <c r="DB35" s="92"/>
      <c r="DC35" s="92"/>
      <c r="DD35" s="92"/>
      <c r="DE35" s="92"/>
      <c r="DF35" s="92"/>
      <c r="DG35" s="92"/>
      <c r="DH35" s="92"/>
      <c r="DI35" s="92"/>
      <c r="DJ35" s="92"/>
      <c r="DK35" s="92"/>
      <c r="DL35" s="92"/>
      <c r="DM35" s="92"/>
      <c r="DN35" s="92"/>
      <c r="DO35" s="92"/>
      <c r="DP35" s="92"/>
      <c r="DQ35" s="92"/>
      <c r="DR35" s="92"/>
      <c r="DS35" s="92"/>
      <c r="DT35" s="92"/>
      <c r="DU35" s="92"/>
      <c r="DV35" s="92"/>
      <c r="DW35" s="92"/>
    </row>
    <row r="36" spans="2:127">
      <c r="B36" s="70"/>
      <c r="C36" s="70"/>
      <c r="D36" s="70"/>
      <c r="E36" s="70"/>
      <c r="H36" s="70"/>
      <c r="I36" s="70"/>
      <c r="J36" s="70"/>
      <c r="K36" s="70"/>
      <c r="L36" s="70"/>
      <c r="M36" s="70"/>
      <c r="N36" s="70"/>
      <c r="O36" s="70"/>
      <c r="P36" s="70"/>
      <c r="Q36" s="70"/>
      <c r="R36" s="70"/>
      <c r="S36" s="70"/>
      <c r="T36" s="70"/>
      <c r="U36" s="70"/>
      <c r="V36" s="70"/>
      <c r="W36" s="70"/>
      <c r="X36" s="70"/>
      <c r="Y36" s="70"/>
      <c r="Z36" s="70"/>
      <c r="AA36" s="70"/>
      <c r="AB36" s="70"/>
      <c r="AC36" s="70"/>
      <c r="AD36" s="70"/>
      <c r="AE36" s="70"/>
      <c r="AF36" s="70"/>
      <c r="AG36" s="70"/>
      <c r="AH36" s="70"/>
      <c r="AI36" s="70"/>
      <c r="AJ36" s="70"/>
      <c r="BB36" s="70"/>
      <c r="BC36" s="70"/>
      <c r="BD36" s="70"/>
      <c r="BE36" s="70"/>
      <c r="BF36" s="70"/>
      <c r="BG36" s="70"/>
      <c r="BH36" s="70"/>
      <c r="BI36" s="70"/>
      <c r="BJ36" s="70"/>
      <c r="BK36" s="70"/>
      <c r="BL36" s="70"/>
      <c r="BM36" s="70"/>
      <c r="BN36" s="70"/>
      <c r="BO36" s="70"/>
      <c r="BP36" s="70"/>
      <c r="BQ36" s="70"/>
      <c r="BR36" s="70"/>
      <c r="BS36" s="70"/>
      <c r="BT36" s="70"/>
      <c r="BU36" s="70"/>
      <c r="BV36" s="70"/>
      <c r="BW36" s="70"/>
      <c r="BX36" s="70"/>
      <c r="BY36" s="92"/>
      <c r="BZ36" s="92"/>
      <c r="CA36" s="92"/>
      <c r="CB36" s="92"/>
      <c r="CC36" s="92"/>
      <c r="CD36" s="92"/>
      <c r="CE36" s="92"/>
      <c r="CF36" s="92"/>
      <c r="CG36" s="92"/>
      <c r="CH36" s="92"/>
      <c r="CI36" s="92"/>
      <c r="CJ36" s="92"/>
      <c r="CK36" s="92"/>
      <c r="CL36" s="92"/>
      <c r="CM36" s="92"/>
      <c r="CN36" s="92"/>
      <c r="CO36" s="92"/>
      <c r="CP36" s="92"/>
      <c r="CQ36" s="92"/>
      <c r="CR36" s="92"/>
      <c r="CS36" s="92"/>
      <c r="CT36" s="92"/>
      <c r="CU36" s="92"/>
      <c r="CV36" s="92"/>
      <c r="CW36" s="92"/>
      <c r="CX36" s="92"/>
      <c r="CY36" s="92"/>
      <c r="CZ36" s="92"/>
      <c r="DA36" s="92"/>
      <c r="DB36" s="92"/>
      <c r="DC36" s="92"/>
      <c r="DD36" s="92"/>
      <c r="DE36" s="92"/>
      <c r="DF36" s="92"/>
      <c r="DG36" s="92"/>
      <c r="DH36" s="92"/>
      <c r="DI36" s="92"/>
      <c r="DJ36" s="92"/>
      <c r="DK36" s="92"/>
      <c r="DL36" s="92"/>
      <c r="DM36" s="92"/>
      <c r="DN36" s="92"/>
      <c r="DO36" s="92"/>
      <c r="DP36" s="92"/>
      <c r="DQ36" s="92"/>
      <c r="DR36" s="92"/>
      <c r="DS36" s="92"/>
      <c r="DT36" s="92"/>
      <c r="DU36" s="92"/>
      <c r="DV36" s="92"/>
      <c r="DW36" s="92"/>
    </row>
    <row r="37" spans="2:127">
      <c r="AD37" s="70"/>
      <c r="AE37" s="70"/>
      <c r="AF37" s="70"/>
      <c r="AG37" s="70"/>
      <c r="AH37" s="70"/>
      <c r="AI37" s="70"/>
      <c r="AJ37" s="70"/>
      <c r="BB37" s="70"/>
      <c r="BC37" s="70"/>
      <c r="BD37" s="70"/>
      <c r="BE37" s="70"/>
      <c r="BF37" s="70"/>
      <c r="BG37" s="70"/>
      <c r="BH37" s="70"/>
      <c r="BI37" s="70"/>
      <c r="BJ37" s="70"/>
      <c r="BK37" s="70"/>
      <c r="BL37" s="70"/>
      <c r="BM37" s="70"/>
      <c r="BN37" s="70"/>
      <c r="BO37" s="70"/>
      <c r="BP37" s="70"/>
      <c r="BQ37" s="70"/>
      <c r="BR37" s="70"/>
      <c r="BS37" s="70"/>
      <c r="BT37" s="70"/>
      <c r="BU37" s="70"/>
      <c r="BV37" s="70"/>
      <c r="BW37" s="70"/>
      <c r="BX37" s="70"/>
      <c r="BY37" s="92"/>
      <c r="BZ37" s="92"/>
      <c r="CA37" s="92"/>
      <c r="CB37" s="92"/>
      <c r="CC37" s="92"/>
      <c r="CD37" s="92"/>
      <c r="CE37" s="92"/>
      <c r="CF37" s="92"/>
      <c r="CG37" s="92"/>
      <c r="CH37" s="92"/>
      <c r="CI37" s="92"/>
      <c r="CJ37" s="92"/>
      <c r="CK37" s="92"/>
      <c r="CL37" s="92"/>
      <c r="CM37" s="92"/>
      <c r="CN37" s="92"/>
      <c r="CO37" s="92"/>
      <c r="CP37" s="92"/>
      <c r="CQ37" s="92"/>
      <c r="CR37" s="92"/>
      <c r="CS37" s="92"/>
      <c r="CT37" s="92"/>
      <c r="CU37" s="92"/>
      <c r="CV37" s="92"/>
      <c r="CW37" s="92"/>
      <c r="CX37" s="92"/>
      <c r="CY37" s="92"/>
      <c r="CZ37" s="92"/>
      <c r="DA37" s="92"/>
      <c r="DB37" s="92"/>
      <c r="DC37" s="92"/>
      <c r="DD37" s="92"/>
      <c r="DE37" s="92"/>
      <c r="DF37" s="92"/>
      <c r="DG37" s="92"/>
      <c r="DH37" s="92"/>
      <c r="DI37" s="92"/>
      <c r="DJ37" s="92"/>
      <c r="DK37" s="92"/>
      <c r="DL37" s="92"/>
      <c r="DM37" s="92"/>
      <c r="DN37" s="92"/>
      <c r="DO37" s="92"/>
      <c r="DP37" s="92"/>
      <c r="DQ37" s="92"/>
      <c r="DR37" s="92"/>
      <c r="DS37" s="92"/>
      <c r="DT37" s="92"/>
      <c r="DU37" s="92"/>
      <c r="DV37" s="92"/>
      <c r="DW37" s="92"/>
    </row>
    <row r="38" spans="2:127">
      <c r="AD38" s="70"/>
      <c r="AE38" s="70"/>
      <c r="AF38" s="70"/>
      <c r="AG38" s="70"/>
      <c r="AH38" s="70"/>
      <c r="AI38" s="70"/>
      <c r="AJ38" s="70"/>
      <c r="AK38" s="70"/>
      <c r="AL38" s="70"/>
      <c r="AM38" s="70"/>
      <c r="AN38" s="70"/>
      <c r="AO38" s="70"/>
      <c r="AP38" s="70"/>
      <c r="AQ38" s="70"/>
      <c r="AR38" s="70"/>
      <c r="AS38" s="70"/>
      <c r="AT38" s="70"/>
      <c r="AU38" s="70"/>
      <c r="AV38" s="70"/>
      <c r="AW38" s="70"/>
      <c r="AX38" s="70"/>
      <c r="AY38" s="70"/>
      <c r="AZ38" s="70"/>
      <c r="BA38" s="70"/>
      <c r="BB38" s="70"/>
      <c r="BC38" s="70"/>
      <c r="BD38" s="70"/>
      <c r="BE38" s="70"/>
      <c r="BF38" s="70"/>
      <c r="BG38" s="70"/>
      <c r="BH38" s="70"/>
      <c r="BI38" s="70"/>
      <c r="BJ38" s="70"/>
      <c r="BK38" s="70"/>
      <c r="BL38" s="70"/>
      <c r="BM38" s="70"/>
      <c r="BN38" s="70"/>
      <c r="BO38" s="70"/>
      <c r="BP38" s="70"/>
      <c r="BQ38" s="70"/>
      <c r="BR38" s="70"/>
      <c r="BS38" s="70"/>
      <c r="BT38" s="70"/>
      <c r="BU38" s="70"/>
      <c r="BV38" s="70"/>
      <c r="BW38" s="70"/>
      <c r="BX38" s="70"/>
      <c r="BY38" s="92"/>
      <c r="BZ38" s="92"/>
      <c r="CA38" s="92"/>
      <c r="CB38" s="92"/>
      <c r="CC38" s="92"/>
      <c r="CD38" s="92"/>
      <c r="CE38" s="92"/>
      <c r="CF38" s="92"/>
      <c r="CG38" s="92"/>
      <c r="CH38" s="92"/>
      <c r="CI38" s="92"/>
      <c r="CJ38" s="92"/>
      <c r="CK38" s="92"/>
      <c r="CL38" s="92"/>
      <c r="CM38" s="92"/>
      <c r="CN38" s="92"/>
      <c r="CO38" s="92"/>
      <c r="CP38" s="92"/>
      <c r="CQ38" s="92"/>
      <c r="CR38" s="92"/>
      <c r="CS38" s="92"/>
      <c r="CT38" s="92"/>
      <c r="CU38" s="92"/>
      <c r="CV38" s="92"/>
      <c r="CW38" s="92"/>
      <c r="CX38" s="92"/>
      <c r="CY38" s="92"/>
      <c r="CZ38" s="92"/>
      <c r="DA38" s="92"/>
      <c r="DB38" s="92"/>
      <c r="DC38" s="92"/>
      <c r="DD38" s="92"/>
      <c r="DE38" s="92"/>
      <c r="DF38" s="92"/>
      <c r="DG38" s="92"/>
      <c r="DH38" s="92"/>
      <c r="DI38" s="92"/>
      <c r="DJ38" s="92"/>
      <c r="DK38" s="92"/>
      <c r="DL38" s="92"/>
      <c r="DM38" s="92"/>
      <c r="DN38" s="92"/>
      <c r="DO38" s="92"/>
      <c r="DP38" s="92"/>
      <c r="DQ38" s="92"/>
      <c r="DR38" s="92"/>
      <c r="DS38" s="92"/>
      <c r="DT38" s="92"/>
      <c r="DU38" s="92"/>
      <c r="DV38" s="92"/>
      <c r="DW38" s="92"/>
    </row>
  </sheetData>
  <sheetProtection password="C63A" sheet="1" objects="1" scenarios="1" formatCells="0" formatColumns="0" formatRows="0" insertRows="0" insertHyperlinks="0" deleteRows="0" sort="0" autoFilter="0"/>
  <mergeCells count="42">
    <mergeCell ref="A16:AM16"/>
    <mergeCell ref="A1:AM1"/>
    <mergeCell ref="A2:AM2"/>
    <mergeCell ref="A3:AM3"/>
    <mergeCell ref="A4:AM4"/>
    <mergeCell ref="A5:AM5"/>
    <mergeCell ref="A6:AM6"/>
    <mergeCell ref="A7:AM7"/>
    <mergeCell ref="A8:AM8"/>
    <mergeCell ref="A9:AM9"/>
    <mergeCell ref="A10:AM10"/>
    <mergeCell ref="A11:AM11"/>
    <mergeCell ref="A12:AM12"/>
    <mergeCell ref="A13:AM13"/>
    <mergeCell ref="A14:AM14"/>
    <mergeCell ref="A15:AM15"/>
    <mergeCell ref="AG17:AH17"/>
    <mergeCell ref="AI17:AM17"/>
    <mergeCell ref="AI18:AI19"/>
    <mergeCell ref="AJ18:AK18"/>
    <mergeCell ref="AL18:AM18"/>
    <mergeCell ref="A17:A19"/>
    <mergeCell ref="E17:F18"/>
    <mergeCell ref="G17:H18"/>
    <mergeCell ref="I17:J18"/>
    <mergeCell ref="K17:K18"/>
    <mergeCell ref="B25:AF25"/>
    <mergeCell ref="L17:M18"/>
    <mergeCell ref="D17:D19"/>
    <mergeCell ref="B17:C18"/>
    <mergeCell ref="T17:U18"/>
    <mergeCell ref="X17:X19"/>
    <mergeCell ref="AC17:AC19"/>
    <mergeCell ref="N17:Q17"/>
    <mergeCell ref="N18:O18"/>
    <mergeCell ref="Y17:Z18"/>
    <mergeCell ref="AA17:AB18"/>
    <mergeCell ref="R17:R18"/>
    <mergeCell ref="V17:W18"/>
    <mergeCell ref="S17:S18"/>
    <mergeCell ref="P18:Q18"/>
    <mergeCell ref="AD17:AF17"/>
  </mergeCells>
  <conditionalFormatting sqref="A1:XFD1048576">
    <cfRule type="expression" dxfId="101" priority="1">
      <formula>CELL("защита",A1)</formula>
    </cfRule>
  </conditionalFormatting>
  <conditionalFormatting sqref="A21:AM1048576">
    <cfRule type="expression" dxfId="100" priority="2">
      <formula>ISBLANK(A21)</formula>
    </cfRule>
  </conditionalFormatting>
  <pageMargins left="0.78740157480314965" right="0.78740157480314965" top="0.78740157480314965" bottom="0.39370078740157483" header="0.19685039370078741" footer="0.19685039370078741"/>
  <pageSetup paperSize="8" scale="3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4">
    <tabColor theme="0" tint="-0.249977111117893"/>
    <pageSetUpPr fitToPage="1"/>
  </sheetPr>
  <dimension ref="A1:AO24"/>
  <sheetViews>
    <sheetView view="pageBreakPreview" zoomScale="60" zoomScaleNormal="60" workbookViewId="0">
      <selection activeCell="A22" sqref="A22"/>
    </sheetView>
  </sheetViews>
  <sheetFormatPr defaultColWidth="10.7109375" defaultRowHeight="15.75"/>
  <cols>
    <col min="1" max="3" width="10.7109375" style="65"/>
    <col min="4" max="4" width="11.5703125" style="65" customWidth="1"/>
    <col min="5" max="5" width="11.85546875" style="65" customWidth="1"/>
    <col min="6" max="6" width="8.7109375" style="65" customWidth="1"/>
    <col min="7" max="7" width="10.28515625" style="65" customWidth="1"/>
    <col min="8" max="8" width="8.7109375" style="65" customWidth="1"/>
    <col min="9" max="13" width="8.28515625" style="65" customWidth="1"/>
    <col min="14" max="14" width="20.140625" style="65" customWidth="1"/>
    <col min="15" max="15" width="11.140625" style="65" customWidth="1"/>
    <col min="16" max="16" width="10.42578125" style="65" customWidth="1"/>
    <col min="17" max="17" width="11.85546875" style="65" customWidth="1"/>
    <col min="18" max="18" width="11.140625" style="65" customWidth="1"/>
    <col min="19" max="20" width="8.7109375" style="65" customWidth="1"/>
    <col min="21" max="21" width="11.85546875" style="65" customWidth="1"/>
    <col min="22" max="22" width="12" style="65" customWidth="1"/>
    <col min="23" max="23" width="22.42578125" style="65" customWidth="1"/>
    <col min="24" max="24" width="28.5703125" style="65" customWidth="1"/>
    <col min="25" max="25" width="10.5703125" style="65" customWidth="1"/>
    <col min="26" max="26" width="10.42578125" style="65" customWidth="1"/>
    <col min="27" max="27" width="11.5703125" style="65" customWidth="1"/>
    <col min="28" max="28" width="11.140625" style="65" customWidth="1"/>
    <col min="29" max="29" width="10" style="65" customWidth="1"/>
    <col min="30" max="30" width="10.5703125" style="65" customWidth="1"/>
    <col min="31" max="31" width="19.140625" style="65" customWidth="1"/>
    <col min="32" max="33" width="24.5703125" style="65" customWidth="1"/>
    <col min="34" max="34" width="18.5703125" style="65" customWidth="1"/>
    <col min="35" max="35" width="22.85546875" style="65" customWidth="1"/>
    <col min="36" max="36" width="20.5703125" style="65" customWidth="1"/>
    <col min="37" max="37" width="16.85546875" style="65" customWidth="1"/>
    <col min="38" max="39" width="10.7109375" style="65"/>
    <col min="40" max="40" width="17.140625" style="65" customWidth="1"/>
    <col min="41" max="41" width="18.28515625" style="65" customWidth="1"/>
    <col min="42" max="249" width="10.7109375" style="65"/>
    <col min="250" max="251" width="15.7109375" style="65" customWidth="1"/>
    <col min="252" max="254" width="14.7109375" style="65" customWidth="1"/>
    <col min="255" max="258" width="13.7109375" style="65" customWidth="1"/>
    <col min="259" max="262" width="15.7109375" style="65" customWidth="1"/>
    <col min="263" max="263" width="22.85546875" style="65" customWidth="1"/>
    <col min="264" max="264" width="20.7109375" style="65" customWidth="1"/>
    <col min="265" max="265" width="17.7109375" style="65" customWidth="1"/>
    <col min="266" max="274" width="14.7109375" style="65" customWidth="1"/>
    <col min="275" max="505" width="10.7109375" style="65"/>
    <col min="506" max="507" width="15.7109375" style="65" customWidth="1"/>
    <col min="508" max="510" width="14.7109375" style="65" customWidth="1"/>
    <col min="511" max="514" width="13.7109375" style="65" customWidth="1"/>
    <col min="515" max="518" width="15.7109375" style="65" customWidth="1"/>
    <col min="519" max="519" width="22.85546875" style="65" customWidth="1"/>
    <col min="520" max="520" width="20.7109375" style="65" customWidth="1"/>
    <col min="521" max="521" width="17.7109375" style="65" customWidth="1"/>
    <col min="522" max="530" width="14.7109375" style="65" customWidth="1"/>
    <col min="531" max="761" width="10.7109375" style="65"/>
    <col min="762" max="763" width="15.7109375" style="65" customWidth="1"/>
    <col min="764" max="766" width="14.7109375" style="65" customWidth="1"/>
    <col min="767" max="770" width="13.7109375" style="65" customWidth="1"/>
    <col min="771" max="774" width="15.7109375" style="65" customWidth="1"/>
    <col min="775" max="775" width="22.85546875" style="65" customWidth="1"/>
    <col min="776" max="776" width="20.7109375" style="65" customWidth="1"/>
    <col min="777" max="777" width="17.7109375" style="65" customWidth="1"/>
    <col min="778" max="786" width="14.7109375" style="65" customWidth="1"/>
    <col min="787" max="1017" width="10.7109375" style="65"/>
    <col min="1018" max="1019" width="15.7109375" style="65" customWidth="1"/>
    <col min="1020" max="1022" width="14.7109375" style="65" customWidth="1"/>
    <col min="1023" max="1026" width="13.7109375" style="65" customWidth="1"/>
    <col min="1027" max="1030" width="15.7109375" style="65" customWidth="1"/>
    <col min="1031" max="1031" width="22.85546875" style="65" customWidth="1"/>
    <col min="1032" max="1032" width="20.7109375" style="65" customWidth="1"/>
    <col min="1033" max="1033" width="17.7109375" style="65" customWidth="1"/>
    <col min="1034" max="1042" width="14.7109375" style="65" customWidth="1"/>
    <col min="1043" max="1273" width="10.7109375" style="65"/>
    <col min="1274" max="1275" width="15.7109375" style="65" customWidth="1"/>
    <col min="1276" max="1278" width="14.7109375" style="65" customWidth="1"/>
    <col min="1279" max="1282" width="13.7109375" style="65" customWidth="1"/>
    <col min="1283" max="1286" width="15.7109375" style="65" customWidth="1"/>
    <col min="1287" max="1287" width="22.85546875" style="65" customWidth="1"/>
    <col min="1288" max="1288" width="20.7109375" style="65" customWidth="1"/>
    <col min="1289" max="1289" width="17.7109375" style="65" customWidth="1"/>
    <col min="1290" max="1298" width="14.7109375" style="65" customWidth="1"/>
    <col min="1299" max="1529" width="10.7109375" style="65"/>
    <col min="1530" max="1531" width="15.7109375" style="65" customWidth="1"/>
    <col min="1532" max="1534" width="14.7109375" style="65" customWidth="1"/>
    <col min="1535" max="1538" width="13.7109375" style="65" customWidth="1"/>
    <col min="1539" max="1542" width="15.7109375" style="65" customWidth="1"/>
    <col min="1543" max="1543" width="22.85546875" style="65" customWidth="1"/>
    <col min="1544" max="1544" width="20.7109375" style="65" customWidth="1"/>
    <col min="1545" max="1545" width="17.7109375" style="65" customWidth="1"/>
    <col min="1546" max="1554" width="14.7109375" style="65" customWidth="1"/>
    <col min="1555" max="1785" width="10.7109375" style="65"/>
    <col min="1786" max="1787" width="15.7109375" style="65" customWidth="1"/>
    <col min="1788" max="1790" width="14.7109375" style="65" customWidth="1"/>
    <col min="1791" max="1794" width="13.7109375" style="65" customWidth="1"/>
    <col min="1795" max="1798" width="15.7109375" style="65" customWidth="1"/>
    <col min="1799" max="1799" width="22.85546875" style="65" customWidth="1"/>
    <col min="1800" max="1800" width="20.7109375" style="65" customWidth="1"/>
    <col min="1801" max="1801" width="17.7109375" style="65" customWidth="1"/>
    <col min="1802" max="1810" width="14.7109375" style="65" customWidth="1"/>
    <col min="1811" max="2041" width="10.7109375" style="65"/>
    <col min="2042" max="2043" width="15.7109375" style="65" customWidth="1"/>
    <col min="2044" max="2046" width="14.7109375" style="65" customWidth="1"/>
    <col min="2047" max="2050" width="13.7109375" style="65" customWidth="1"/>
    <col min="2051" max="2054" width="15.7109375" style="65" customWidth="1"/>
    <col min="2055" max="2055" width="22.85546875" style="65" customWidth="1"/>
    <col min="2056" max="2056" width="20.7109375" style="65" customWidth="1"/>
    <col min="2057" max="2057" width="17.7109375" style="65" customWidth="1"/>
    <col min="2058" max="2066" width="14.7109375" style="65" customWidth="1"/>
    <col min="2067" max="2297" width="10.7109375" style="65"/>
    <col min="2298" max="2299" width="15.7109375" style="65" customWidth="1"/>
    <col min="2300" max="2302" width="14.7109375" style="65" customWidth="1"/>
    <col min="2303" max="2306" width="13.7109375" style="65" customWidth="1"/>
    <col min="2307" max="2310" width="15.7109375" style="65" customWidth="1"/>
    <col min="2311" max="2311" width="22.85546875" style="65" customWidth="1"/>
    <col min="2312" max="2312" width="20.7109375" style="65" customWidth="1"/>
    <col min="2313" max="2313" width="17.7109375" style="65" customWidth="1"/>
    <col min="2314" max="2322" width="14.7109375" style="65" customWidth="1"/>
    <col min="2323" max="2553" width="10.7109375" style="65"/>
    <col min="2554" max="2555" width="15.7109375" style="65" customWidth="1"/>
    <col min="2556" max="2558" width="14.7109375" style="65" customWidth="1"/>
    <col min="2559" max="2562" width="13.7109375" style="65" customWidth="1"/>
    <col min="2563" max="2566" width="15.7109375" style="65" customWidth="1"/>
    <col min="2567" max="2567" width="22.85546875" style="65" customWidth="1"/>
    <col min="2568" max="2568" width="20.7109375" style="65" customWidth="1"/>
    <col min="2569" max="2569" width="17.7109375" style="65" customWidth="1"/>
    <col min="2570" max="2578" width="14.7109375" style="65" customWidth="1"/>
    <col min="2579" max="2809" width="10.7109375" style="65"/>
    <col min="2810" max="2811" width="15.7109375" style="65" customWidth="1"/>
    <col min="2812" max="2814" width="14.7109375" style="65" customWidth="1"/>
    <col min="2815" max="2818" width="13.7109375" style="65" customWidth="1"/>
    <col min="2819" max="2822" width="15.7109375" style="65" customWidth="1"/>
    <col min="2823" max="2823" width="22.85546875" style="65" customWidth="1"/>
    <col min="2824" max="2824" width="20.7109375" style="65" customWidth="1"/>
    <col min="2825" max="2825" width="17.7109375" style="65" customWidth="1"/>
    <col min="2826" max="2834" width="14.7109375" style="65" customWidth="1"/>
    <col min="2835" max="3065" width="10.7109375" style="65"/>
    <col min="3066" max="3067" width="15.7109375" style="65" customWidth="1"/>
    <col min="3068" max="3070" width="14.7109375" style="65" customWidth="1"/>
    <col min="3071" max="3074" width="13.7109375" style="65" customWidth="1"/>
    <col min="3075" max="3078" width="15.7109375" style="65" customWidth="1"/>
    <col min="3079" max="3079" width="22.85546875" style="65" customWidth="1"/>
    <col min="3080" max="3080" width="20.7109375" style="65" customWidth="1"/>
    <col min="3081" max="3081" width="17.7109375" style="65" customWidth="1"/>
    <col min="3082" max="3090" width="14.7109375" style="65" customWidth="1"/>
    <col min="3091" max="3321" width="10.7109375" style="65"/>
    <col min="3322" max="3323" width="15.7109375" style="65" customWidth="1"/>
    <col min="3324" max="3326" width="14.7109375" style="65" customWidth="1"/>
    <col min="3327" max="3330" width="13.7109375" style="65" customWidth="1"/>
    <col min="3331" max="3334" width="15.7109375" style="65" customWidth="1"/>
    <col min="3335" max="3335" width="22.85546875" style="65" customWidth="1"/>
    <col min="3336" max="3336" width="20.7109375" style="65" customWidth="1"/>
    <col min="3337" max="3337" width="17.7109375" style="65" customWidth="1"/>
    <col min="3338" max="3346" width="14.7109375" style="65" customWidth="1"/>
    <col min="3347" max="3577" width="10.7109375" style="65"/>
    <col min="3578" max="3579" width="15.7109375" style="65" customWidth="1"/>
    <col min="3580" max="3582" width="14.7109375" style="65" customWidth="1"/>
    <col min="3583" max="3586" width="13.7109375" style="65" customWidth="1"/>
    <col min="3587" max="3590" width="15.7109375" style="65" customWidth="1"/>
    <col min="3591" max="3591" width="22.85546875" style="65" customWidth="1"/>
    <col min="3592" max="3592" width="20.7109375" style="65" customWidth="1"/>
    <col min="3593" max="3593" width="17.7109375" style="65" customWidth="1"/>
    <col min="3594" max="3602" width="14.7109375" style="65" customWidth="1"/>
    <col min="3603" max="3833" width="10.7109375" style="65"/>
    <col min="3834" max="3835" width="15.7109375" style="65" customWidth="1"/>
    <col min="3836" max="3838" width="14.7109375" style="65" customWidth="1"/>
    <col min="3839" max="3842" width="13.7109375" style="65" customWidth="1"/>
    <col min="3843" max="3846" width="15.7109375" style="65" customWidth="1"/>
    <col min="3847" max="3847" width="22.85546875" style="65" customWidth="1"/>
    <col min="3848" max="3848" width="20.7109375" style="65" customWidth="1"/>
    <col min="3849" max="3849" width="17.7109375" style="65" customWidth="1"/>
    <col min="3850" max="3858" width="14.7109375" style="65" customWidth="1"/>
    <col min="3859" max="4089" width="10.7109375" style="65"/>
    <col min="4090" max="4091" width="15.7109375" style="65" customWidth="1"/>
    <col min="4092" max="4094" width="14.7109375" style="65" customWidth="1"/>
    <col min="4095" max="4098" width="13.7109375" style="65" customWidth="1"/>
    <col min="4099" max="4102" width="15.7109375" style="65" customWidth="1"/>
    <col min="4103" max="4103" width="22.85546875" style="65" customWidth="1"/>
    <col min="4104" max="4104" width="20.7109375" style="65" customWidth="1"/>
    <col min="4105" max="4105" width="17.7109375" style="65" customWidth="1"/>
    <col min="4106" max="4114" width="14.7109375" style="65" customWidth="1"/>
    <col min="4115" max="4345" width="10.7109375" style="65"/>
    <col min="4346" max="4347" width="15.7109375" style="65" customWidth="1"/>
    <col min="4348" max="4350" width="14.7109375" style="65" customWidth="1"/>
    <col min="4351" max="4354" width="13.7109375" style="65" customWidth="1"/>
    <col min="4355" max="4358" width="15.7109375" style="65" customWidth="1"/>
    <col min="4359" max="4359" width="22.85546875" style="65" customWidth="1"/>
    <col min="4360" max="4360" width="20.7109375" style="65" customWidth="1"/>
    <col min="4361" max="4361" width="17.7109375" style="65" customWidth="1"/>
    <col min="4362" max="4370" width="14.7109375" style="65" customWidth="1"/>
    <col min="4371" max="4601" width="10.7109375" style="65"/>
    <col min="4602" max="4603" width="15.7109375" style="65" customWidth="1"/>
    <col min="4604" max="4606" width="14.7109375" style="65" customWidth="1"/>
    <col min="4607" max="4610" width="13.7109375" style="65" customWidth="1"/>
    <col min="4611" max="4614" width="15.7109375" style="65" customWidth="1"/>
    <col min="4615" max="4615" width="22.85546875" style="65" customWidth="1"/>
    <col min="4616" max="4616" width="20.7109375" style="65" customWidth="1"/>
    <col min="4617" max="4617" width="17.7109375" style="65" customWidth="1"/>
    <col min="4618" max="4626" width="14.7109375" style="65" customWidth="1"/>
    <col min="4627" max="4857" width="10.7109375" style="65"/>
    <col min="4858" max="4859" width="15.7109375" style="65" customWidth="1"/>
    <col min="4860" max="4862" width="14.7109375" style="65" customWidth="1"/>
    <col min="4863" max="4866" width="13.7109375" style="65" customWidth="1"/>
    <col min="4867" max="4870" width="15.7109375" style="65" customWidth="1"/>
    <col min="4871" max="4871" width="22.85546875" style="65" customWidth="1"/>
    <col min="4872" max="4872" width="20.7109375" style="65" customWidth="1"/>
    <col min="4873" max="4873" width="17.7109375" style="65" customWidth="1"/>
    <col min="4874" max="4882" width="14.7109375" style="65" customWidth="1"/>
    <col min="4883" max="5113" width="10.7109375" style="65"/>
    <col min="5114" max="5115" width="15.7109375" style="65" customWidth="1"/>
    <col min="5116" max="5118" width="14.7109375" style="65" customWidth="1"/>
    <col min="5119" max="5122" width="13.7109375" style="65" customWidth="1"/>
    <col min="5123" max="5126" width="15.7109375" style="65" customWidth="1"/>
    <col min="5127" max="5127" width="22.85546875" style="65" customWidth="1"/>
    <col min="5128" max="5128" width="20.7109375" style="65" customWidth="1"/>
    <col min="5129" max="5129" width="17.7109375" style="65" customWidth="1"/>
    <col min="5130" max="5138" width="14.7109375" style="65" customWidth="1"/>
    <col min="5139" max="5369" width="10.7109375" style="65"/>
    <col min="5370" max="5371" width="15.7109375" style="65" customWidth="1"/>
    <col min="5372" max="5374" width="14.7109375" style="65" customWidth="1"/>
    <col min="5375" max="5378" width="13.7109375" style="65" customWidth="1"/>
    <col min="5379" max="5382" width="15.7109375" style="65" customWidth="1"/>
    <col min="5383" max="5383" width="22.85546875" style="65" customWidth="1"/>
    <col min="5384" max="5384" width="20.7109375" style="65" customWidth="1"/>
    <col min="5385" max="5385" width="17.7109375" style="65" customWidth="1"/>
    <col min="5386" max="5394" width="14.7109375" style="65" customWidth="1"/>
    <col min="5395" max="5625" width="10.7109375" style="65"/>
    <col min="5626" max="5627" width="15.7109375" style="65" customWidth="1"/>
    <col min="5628" max="5630" width="14.7109375" style="65" customWidth="1"/>
    <col min="5631" max="5634" width="13.7109375" style="65" customWidth="1"/>
    <col min="5635" max="5638" width="15.7109375" style="65" customWidth="1"/>
    <col min="5639" max="5639" width="22.85546875" style="65" customWidth="1"/>
    <col min="5640" max="5640" width="20.7109375" style="65" customWidth="1"/>
    <col min="5641" max="5641" width="17.7109375" style="65" customWidth="1"/>
    <col min="5642" max="5650" width="14.7109375" style="65" customWidth="1"/>
    <col min="5651" max="5881" width="10.7109375" style="65"/>
    <col min="5882" max="5883" width="15.7109375" style="65" customWidth="1"/>
    <col min="5884" max="5886" width="14.7109375" style="65" customWidth="1"/>
    <col min="5887" max="5890" width="13.7109375" style="65" customWidth="1"/>
    <col min="5891" max="5894" width="15.7109375" style="65" customWidth="1"/>
    <col min="5895" max="5895" width="22.85546875" style="65" customWidth="1"/>
    <col min="5896" max="5896" width="20.7109375" style="65" customWidth="1"/>
    <col min="5897" max="5897" width="17.7109375" style="65" customWidth="1"/>
    <col min="5898" max="5906" width="14.7109375" style="65" customWidth="1"/>
    <col min="5907" max="6137" width="10.7109375" style="65"/>
    <col min="6138" max="6139" width="15.7109375" style="65" customWidth="1"/>
    <col min="6140" max="6142" width="14.7109375" style="65" customWidth="1"/>
    <col min="6143" max="6146" width="13.7109375" style="65" customWidth="1"/>
    <col min="6147" max="6150" width="15.7109375" style="65" customWidth="1"/>
    <col min="6151" max="6151" width="22.85546875" style="65" customWidth="1"/>
    <col min="6152" max="6152" width="20.7109375" style="65" customWidth="1"/>
    <col min="6153" max="6153" width="17.7109375" style="65" customWidth="1"/>
    <col min="6154" max="6162" width="14.7109375" style="65" customWidth="1"/>
    <col min="6163" max="6393" width="10.7109375" style="65"/>
    <col min="6394" max="6395" width="15.7109375" style="65" customWidth="1"/>
    <col min="6396" max="6398" width="14.7109375" style="65" customWidth="1"/>
    <col min="6399" max="6402" width="13.7109375" style="65" customWidth="1"/>
    <col min="6403" max="6406" width="15.7109375" style="65" customWidth="1"/>
    <col min="6407" max="6407" width="22.85546875" style="65" customWidth="1"/>
    <col min="6408" max="6408" width="20.7109375" style="65" customWidth="1"/>
    <col min="6409" max="6409" width="17.7109375" style="65" customWidth="1"/>
    <col min="6410" max="6418" width="14.7109375" style="65" customWidth="1"/>
    <col min="6419" max="6649" width="10.7109375" style="65"/>
    <col min="6650" max="6651" width="15.7109375" style="65" customWidth="1"/>
    <col min="6652" max="6654" width="14.7109375" style="65" customWidth="1"/>
    <col min="6655" max="6658" width="13.7109375" style="65" customWidth="1"/>
    <col min="6659" max="6662" width="15.7109375" style="65" customWidth="1"/>
    <col min="6663" max="6663" width="22.85546875" style="65" customWidth="1"/>
    <col min="6664" max="6664" width="20.7109375" style="65" customWidth="1"/>
    <col min="6665" max="6665" width="17.7109375" style="65" customWidth="1"/>
    <col min="6666" max="6674" width="14.7109375" style="65" customWidth="1"/>
    <col min="6675" max="6905" width="10.7109375" style="65"/>
    <col min="6906" max="6907" width="15.7109375" style="65" customWidth="1"/>
    <col min="6908" max="6910" width="14.7109375" style="65" customWidth="1"/>
    <col min="6911" max="6914" width="13.7109375" style="65" customWidth="1"/>
    <col min="6915" max="6918" width="15.7109375" style="65" customWidth="1"/>
    <col min="6919" max="6919" width="22.85546875" style="65" customWidth="1"/>
    <col min="6920" max="6920" width="20.7109375" style="65" customWidth="1"/>
    <col min="6921" max="6921" width="17.7109375" style="65" customWidth="1"/>
    <col min="6922" max="6930" width="14.7109375" style="65" customWidth="1"/>
    <col min="6931" max="7161" width="10.7109375" style="65"/>
    <col min="7162" max="7163" width="15.7109375" style="65" customWidth="1"/>
    <col min="7164" max="7166" width="14.7109375" style="65" customWidth="1"/>
    <col min="7167" max="7170" width="13.7109375" style="65" customWidth="1"/>
    <col min="7171" max="7174" width="15.7109375" style="65" customWidth="1"/>
    <col min="7175" max="7175" width="22.85546875" style="65" customWidth="1"/>
    <col min="7176" max="7176" width="20.7109375" style="65" customWidth="1"/>
    <col min="7177" max="7177" width="17.7109375" style="65" customWidth="1"/>
    <col min="7178" max="7186" width="14.7109375" style="65" customWidth="1"/>
    <col min="7187" max="7417" width="10.7109375" style="65"/>
    <col min="7418" max="7419" width="15.7109375" style="65" customWidth="1"/>
    <col min="7420" max="7422" width="14.7109375" style="65" customWidth="1"/>
    <col min="7423" max="7426" width="13.7109375" style="65" customWidth="1"/>
    <col min="7427" max="7430" width="15.7109375" style="65" customWidth="1"/>
    <col min="7431" max="7431" width="22.85546875" style="65" customWidth="1"/>
    <col min="7432" max="7432" width="20.7109375" style="65" customWidth="1"/>
    <col min="7433" max="7433" width="17.7109375" style="65" customWidth="1"/>
    <col min="7434" max="7442" width="14.7109375" style="65" customWidth="1"/>
    <col min="7443" max="7673" width="10.7109375" style="65"/>
    <col min="7674" max="7675" width="15.7109375" style="65" customWidth="1"/>
    <col min="7676" max="7678" width="14.7109375" style="65" customWidth="1"/>
    <col min="7679" max="7682" width="13.7109375" style="65" customWidth="1"/>
    <col min="7683" max="7686" width="15.7109375" style="65" customWidth="1"/>
    <col min="7687" max="7687" width="22.85546875" style="65" customWidth="1"/>
    <col min="7688" max="7688" width="20.7109375" style="65" customWidth="1"/>
    <col min="7689" max="7689" width="17.7109375" style="65" customWidth="1"/>
    <col min="7690" max="7698" width="14.7109375" style="65" customWidth="1"/>
    <col min="7699" max="7929" width="10.7109375" style="65"/>
    <col min="7930" max="7931" width="15.7109375" style="65" customWidth="1"/>
    <col min="7932" max="7934" width="14.7109375" style="65" customWidth="1"/>
    <col min="7935" max="7938" width="13.7109375" style="65" customWidth="1"/>
    <col min="7939" max="7942" width="15.7109375" style="65" customWidth="1"/>
    <col min="7943" max="7943" width="22.85546875" style="65" customWidth="1"/>
    <col min="7944" max="7944" width="20.7109375" style="65" customWidth="1"/>
    <col min="7945" max="7945" width="17.7109375" style="65" customWidth="1"/>
    <col min="7946" max="7954" width="14.7109375" style="65" customWidth="1"/>
    <col min="7955" max="8185" width="10.7109375" style="65"/>
    <col min="8186" max="8187" width="15.7109375" style="65" customWidth="1"/>
    <col min="8188" max="8190" width="14.7109375" style="65" customWidth="1"/>
    <col min="8191" max="8194" width="13.7109375" style="65" customWidth="1"/>
    <col min="8195" max="8198" width="15.7109375" style="65" customWidth="1"/>
    <col min="8199" max="8199" width="22.85546875" style="65" customWidth="1"/>
    <col min="8200" max="8200" width="20.7109375" style="65" customWidth="1"/>
    <col min="8201" max="8201" width="17.7109375" style="65" customWidth="1"/>
    <col min="8202" max="8210" width="14.7109375" style="65" customWidth="1"/>
    <col min="8211" max="8441" width="10.7109375" style="65"/>
    <col min="8442" max="8443" width="15.7109375" style="65" customWidth="1"/>
    <col min="8444" max="8446" width="14.7109375" style="65" customWidth="1"/>
    <col min="8447" max="8450" width="13.7109375" style="65" customWidth="1"/>
    <col min="8451" max="8454" width="15.7109375" style="65" customWidth="1"/>
    <col min="8455" max="8455" width="22.85546875" style="65" customWidth="1"/>
    <col min="8456" max="8456" width="20.7109375" style="65" customWidth="1"/>
    <col min="8457" max="8457" width="17.7109375" style="65" customWidth="1"/>
    <col min="8458" max="8466" width="14.7109375" style="65" customWidth="1"/>
    <col min="8467" max="8697" width="10.7109375" style="65"/>
    <col min="8698" max="8699" width="15.7109375" style="65" customWidth="1"/>
    <col min="8700" max="8702" width="14.7109375" style="65" customWidth="1"/>
    <col min="8703" max="8706" width="13.7109375" style="65" customWidth="1"/>
    <col min="8707" max="8710" width="15.7109375" style="65" customWidth="1"/>
    <col min="8711" max="8711" width="22.85546875" style="65" customWidth="1"/>
    <col min="8712" max="8712" width="20.7109375" style="65" customWidth="1"/>
    <col min="8713" max="8713" width="17.7109375" style="65" customWidth="1"/>
    <col min="8714" max="8722" width="14.7109375" style="65" customWidth="1"/>
    <col min="8723" max="8953" width="10.7109375" style="65"/>
    <col min="8954" max="8955" width="15.7109375" style="65" customWidth="1"/>
    <col min="8956" max="8958" width="14.7109375" style="65" customWidth="1"/>
    <col min="8959" max="8962" width="13.7109375" style="65" customWidth="1"/>
    <col min="8963" max="8966" width="15.7109375" style="65" customWidth="1"/>
    <col min="8967" max="8967" width="22.85546875" style="65" customWidth="1"/>
    <col min="8968" max="8968" width="20.7109375" style="65" customWidth="1"/>
    <col min="8969" max="8969" width="17.7109375" style="65" customWidth="1"/>
    <col min="8970" max="8978" width="14.7109375" style="65" customWidth="1"/>
    <col min="8979" max="9209" width="10.7109375" style="65"/>
    <col min="9210" max="9211" width="15.7109375" style="65" customWidth="1"/>
    <col min="9212" max="9214" width="14.7109375" style="65" customWidth="1"/>
    <col min="9215" max="9218" width="13.7109375" style="65" customWidth="1"/>
    <col min="9219" max="9222" width="15.7109375" style="65" customWidth="1"/>
    <col min="9223" max="9223" width="22.85546875" style="65" customWidth="1"/>
    <col min="9224" max="9224" width="20.7109375" style="65" customWidth="1"/>
    <col min="9225" max="9225" width="17.7109375" style="65" customWidth="1"/>
    <col min="9226" max="9234" width="14.7109375" style="65" customWidth="1"/>
    <col min="9235" max="9465" width="10.7109375" style="65"/>
    <col min="9466" max="9467" width="15.7109375" style="65" customWidth="1"/>
    <col min="9468" max="9470" width="14.7109375" style="65" customWidth="1"/>
    <col min="9471" max="9474" width="13.7109375" style="65" customWidth="1"/>
    <col min="9475" max="9478" width="15.7109375" style="65" customWidth="1"/>
    <col min="9479" max="9479" width="22.85546875" style="65" customWidth="1"/>
    <col min="9480" max="9480" width="20.7109375" style="65" customWidth="1"/>
    <col min="9481" max="9481" width="17.7109375" style="65" customWidth="1"/>
    <col min="9482" max="9490" width="14.7109375" style="65" customWidth="1"/>
    <col min="9491" max="9721" width="10.7109375" style="65"/>
    <col min="9722" max="9723" width="15.7109375" style="65" customWidth="1"/>
    <col min="9724" max="9726" width="14.7109375" style="65" customWidth="1"/>
    <col min="9727" max="9730" width="13.7109375" style="65" customWidth="1"/>
    <col min="9731" max="9734" width="15.7109375" style="65" customWidth="1"/>
    <col min="9735" max="9735" width="22.85546875" style="65" customWidth="1"/>
    <col min="9736" max="9736" width="20.7109375" style="65" customWidth="1"/>
    <col min="9737" max="9737" width="17.7109375" style="65" customWidth="1"/>
    <col min="9738" max="9746" width="14.7109375" style="65" customWidth="1"/>
    <col min="9747" max="9977" width="10.7109375" style="65"/>
    <col min="9978" max="9979" width="15.7109375" style="65" customWidth="1"/>
    <col min="9980" max="9982" width="14.7109375" style="65" customWidth="1"/>
    <col min="9983" max="9986" width="13.7109375" style="65" customWidth="1"/>
    <col min="9987" max="9990" width="15.7109375" style="65" customWidth="1"/>
    <col min="9991" max="9991" width="22.85546875" style="65" customWidth="1"/>
    <col min="9992" max="9992" width="20.7109375" style="65" customWidth="1"/>
    <col min="9993" max="9993" width="17.7109375" style="65" customWidth="1"/>
    <col min="9994" max="10002" width="14.7109375" style="65" customWidth="1"/>
    <col min="10003" max="10233" width="10.7109375" style="65"/>
    <col min="10234" max="10235" width="15.7109375" style="65" customWidth="1"/>
    <col min="10236" max="10238" width="14.7109375" style="65" customWidth="1"/>
    <col min="10239" max="10242" width="13.7109375" style="65" customWidth="1"/>
    <col min="10243" max="10246" width="15.7109375" style="65" customWidth="1"/>
    <col min="10247" max="10247" width="22.85546875" style="65" customWidth="1"/>
    <col min="10248" max="10248" width="20.7109375" style="65" customWidth="1"/>
    <col min="10249" max="10249" width="17.7109375" style="65" customWidth="1"/>
    <col min="10250" max="10258" width="14.7109375" style="65" customWidth="1"/>
    <col min="10259" max="10489" width="10.7109375" style="65"/>
    <col min="10490" max="10491" width="15.7109375" style="65" customWidth="1"/>
    <col min="10492" max="10494" width="14.7109375" style="65" customWidth="1"/>
    <col min="10495" max="10498" width="13.7109375" style="65" customWidth="1"/>
    <col min="10499" max="10502" width="15.7109375" style="65" customWidth="1"/>
    <col min="10503" max="10503" width="22.85546875" style="65" customWidth="1"/>
    <col min="10504" max="10504" width="20.7109375" style="65" customWidth="1"/>
    <col min="10505" max="10505" width="17.7109375" style="65" customWidth="1"/>
    <col min="10506" max="10514" width="14.7109375" style="65" customWidth="1"/>
    <col min="10515" max="10745" width="10.7109375" style="65"/>
    <col min="10746" max="10747" width="15.7109375" style="65" customWidth="1"/>
    <col min="10748" max="10750" width="14.7109375" style="65" customWidth="1"/>
    <col min="10751" max="10754" width="13.7109375" style="65" customWidth="1"/>
    <col min="10755" max="10758" width="15.7109375" style="65" customWidth="1"/>
    <col min="10759" max="10759" width="22.85546875" style="65" customWidth="1"/>
    <col min="10760" max="10760" width="20.7109375" style="65" customWidth="1"/>
    <col min="10761" max="10761" width="17.7109375" style="65" customWidth="1"/>
    <col min="10762" max="10770" width="14.7109375" style="65" customWidth="1"/>
    <col min="10771" max="11001" width="10.7109375" style="65"/>
    <col min="11002" max="11003" width="15.7109375" style="65" customWidth="1"/>
    <col min="11004" max="11006" width="14.7109375" style="65" customWidth="1"/>
    <col min="11007" max="11010" width="13.7109375" style="65" customWidth="1"/>
    <col min="11011" max="11014" width="15.7109375" style="65" customWidth="1"/>
    <col min="11015" max="11015" width="22.85546875" style="65" customWidth="1"/>
    <col min="11016" max="11016" width="20.7109375" style="65" customWidth="1"/>
    <col min="11017" max="11017" width="17.7109375" style="65" customWidth="1"/>
    <col min="11018" max="11026" width="14.7109375" style="65" customWidth="1"/>
    <col min="11027" max="11257" width="10.7109375" style="65"/>
    <col min="11258" max="11259" width="15.7109375" style="65" customWidth="1"/>
    <col min="11260" max="11262" width="14.7109375" style="65" customWidth="1"/>
    <col min="11263" max="11266" width="13.7109375" style="65" customWidth="1"/>
    <col min="11267" max="11270" width="15.7109375" style="65" customWidth="1"/>
    <col min="11271" max="11271" width="22.85546875" style="65" customWidth="1"/>
    <col min="11272" max="11272" width="20.7109375" style="65" customWidth="1"/>
    <col min="11273" max="11273" width="17.7109375" style="65" customWidth="1"/>
    <col min="11274" max="11282" width="14.7109375" style="65" customWidth="1"/>
    <col min="11283" max="11513" width="10.7109375" style="65"/>
    <col min="11514" max="11515" width="15.7109375" style="65" customWidth="1"/>
    <col min="11516" max="11518" width="14.7109375" style="65" customWidth="1"/>
    <col min="11519" max="11522" width="13.7109375" style="65" customWidth="1"/>
    <col min="11523" max="11526" width="15.7109375" style="65" customWidth="1"/>
    <col min="11527" max="11527" width="22.85546875" style="65" customWidth="1"/>
    <col min="11528" max="11528" width="20.7109375" style="65" customWidth="1"/>
    <col min="11529" max="11529" width="17.7109375" style="65" customWidth="1"/>
    <col min="11530" max="11538" width="14.7109375" style="65" customWidth="1"/>
    <col min="11539" max="11769" width="10.7109375" style="65"/>
    <col min="11770" max="11771" width="15.7109375" style="65" customWidth="1"/>
    <col min="11772" max="11774" width="14.7109375" style="65" customWidth="1"/>
    <col min="11775" max="11778" width="13.7109375" style="65" customWidth="1"/>
    <col min="11779" max="11782" width="15.7109375" style="65" customWidth="1"/>
    <col min="11783" max="11783" width="22.85546875" style="65" customWidth="1"/>
    <col min="11784" max="11784" width="20.7109375" style="65" customWidth="1"/>
    <col min="11785" max="11785" width="17.7109375" style="65" customWidth="1"/>
    <col min="11786" max="11794" width="14.7109375" style="65" customWidth="1"/>
    <col min="11795" max="12025" width="10.7109375" style="65"/>
    <col min="12026" max="12027" width="15.7109375" style="65" customWidth="1"/>
    <col min="12028" max="12030" width="14.7109375" style="65" customWidth="1"/>
    <col min="12031" max="12034" width="13.7109375" style="65" customWidth="1"/>
    <col min="12035" max="12038" width="15.7109375" style="65" customWidth="1"/>
    <col min="12039" max="12039" width="22.85546875" style="65" customWidth="1"/>
    <col min="12040" max="12040" width="20.7109375" style="65" customWidth="1"/>
    <col min="12041" max="12041" width="17.7109375" style="65" customWidth="1"/>
    <col min="12042" max="12050" width="14.7109375" style="65" customWidth="1"/>
    <col min="12051" max="12281" width="10.7109375" style="65"/>
    <col min="12282" max="12283" width="15.7109375" style="65" customWidth="1"/>
    <col min="12284" max="12286" width="14.7109375" style="65" customWidth="1"/>
    <col min="12287" max="12290" width="13.7109375" style="65" customWidth="1"/>
    <col min="12291" max="12294" width="15.7109375" style="65" customWidth="1"/>
    <col min="12295" max="12295" width="22.85546875" style="65" customWidth="1"/>
    <col min="12296" max="12296" width="20.7109375" style="65" customWidth="1"/>
    <col min="12297" max="12297" width="17.7109375" style="65" customWidth="1"/>
    <col min="12298" max="12306" width="14.7109375" style="65" customWidth="1"/>
    <col min="12307" max="12537" width="10.7109375" style="65"/>
    <col min="12538" max="12539" width="15.7109375" style="65" customWidth="1"/>
    <col min="12540" max="12542" width="14.7109375" style="65" customWidth="1"/>
    <col min="12543" max="12546" width="13.7109375" style="65" customWidth="1"/>
    <col min="12547" max="12550" width="15.7109375" style="65" customWidth="1"/>
    <col min="12551" max="12551" width="22.85546875" style="65" customWidth="1"/>
    <col min="12552" max="12552" width="20.7109375" style="65" customWidth="1"/>
    <col min="12553" max="12553" width="17.7109375" style="65" customWidth="1"/>
    <col min="12554" max="12562" width="14.7109375" style="65" customWidth="1"/>
    <col min="12563" max="12793" width="10.7109375" style="65"/>
    <col min="12794" max="12795" width="15.7109375" style="65" customWidth="1"/>
    <col min="12796" max="12798" width="14.7109375" style="65" customWidth="1"/>
    <col min="12799" max="12802" width="13.7109375" style="65" customWidth="1"/>
    <col min="12803" max="12806" width="15.7109375" style="65" customWidth="1"/>
    <col min="12807" max="12807" width="22.85546875" style="65" customWidth="1"/>
    <col min="12808" max="12808" width="20.7109375" style="65" customWidth="1"/>
    <col min="12809" max="12809" width="17.7109375" style="65" customWidth="1"/>
    <col min="12810" max="12818" width="14.7109375" style="65" customWidth="1"/>
    <col min="12819" max="13049" width="10.7109375" style="65"/>
    <col min="13050" max="13051" width="15.7109375" style="65" customWidth="1"/>
    <col min="13052" max="13054" width="14.7109375" style="65" customWidth="1"/>
    <col min="13055" max="13058" width="13.7109375" style="65" customWidth="1"/>
    <col min="13059" max="13062" width="15.7109375" style="65" customWidth="1"/>
    <col min="13063" max="13063" width="22.85546875" style="65" customWidth="1"/>
    <col min="13064" max="13064" width="20.7109375" style="65" customWidth="1"/>
    <col min="13065" max="13065" width="17.7109375" style="65" customWidth="1"/>
    <col min="13066" max="13074" width="14.7109375" style="65" customWidth="1"/>
    <col min="13075" max="13305" width="10.7109375" style="65"/>
    <col min="13306" max="13307" width="15.7109375" style="65" customWidth="1"/>
    <col min="13308" max="13310" width="14.7109375" style="65" customWidth="1"/>
    <col min="13311" max="13314" width="13.7109375" style="65" customWidth="1"/>
    <col min="13315" max="13318" width="15.7109375" style="65" customWidth="1"/>
    <col min="13319" max="13319" width="22.85546875" style="65" customWidth="1"/>
    <col min="13320" max="13320" width="20.7109375" style="65" customWidth="1"/>
    <col min="13321" max="13321" width="17.7109375" style="65" customWidth="1"/>
    <col min="13322" max="13330" width="14.7109375" style="65" customWidth="1"/>
    <col min="13331" max="13561" width="10.7109375" style="65"/>
    <col min="13562" max="13563" width="15.7109375" style="65" customWidth="1"/>
    <col min="13564" max="13566" width="14.7109375" style="65" customWidth="1"/>
    <col min="13567" max="13570" width="13.7109375" style="65" customWidth="1"/>
    <col min="13571" max="13574" width="15.7109375" style="65" customWidth="1"/>
    <col min="13575" max="13575" width="22.85546875" style="65" customWidth="1"/>
    <col min="13576" max="13576" width="20.7109375" style="65" customWidth="1"/>
    <col min="13577" max="13577" width="17.7109375" style="65" customWidth="1"/>
    <col min="13578" max="13586" width="14.7109375" style="65" customWidth="1"/>
    <col min="13587" max="13817" width="10.7109375" style="65"/>
    <col min="13818" max="13819" width="15.7109375" style="65" customWidth="1"/>
    <col min="13820" max="13822" width="14.7109375" style="65" customWidth="1"/>
    <col min="13823" max="13826" width="13.7109375" style="65" customWidth="1"/>
    <col min="13827" max="13830" width="15.7109375" style="65" customWidth="1"/>
    <col min="13831" max="13831" width="22.85546875" style="65" customWidth="1"/>
    <col min="13832" max="13832" width="20.7109375" style="65" customWidth="1"/>
    <col min="13833" max="13833" width="17.7109375" style="65" customWidth="1"/>
    <col min="13834" max="13842" width="14.7109375" style="65" customWidth="1"/>
    <col min="13843" max="14073" width="10.7109375" style="65"/>
    <col min="14074" max="14075" width="15.7109375" style="65" customWidth="1"/>
    <col min="14076" max="14078" width="14.7109375" style="65" customWidth="1"/>
    <col min="14079" max="14082" width="13.7109375" style="65" customWidth="1"/>
    <col min="14083" max="14086" width="15.7109375" style="65" customWidth="1"/>
    <col min="14087" max="14087" width="22.85546875" style="65" customWidth="1"/>
    <col min="14088" max="14088" width="20.7109375" style="65" customWidth="1"/>
    <col min="14089" max="14089" width="17.7109375" style="65" customWidth="1"/>
    <col min="14090" max="14098" width="14.7109375" style="65" customWidth="1"/>
    <col min="14099" max="14329" width="10.7109375" style="65"/>
    <col min="14330" max="14331" width="15.7109375" style="65" customWidth="1"/>
    <col min="14332" max="14334" width="14.7109375" style="65" customWidth="1"/>
    <col min="14335" max="14338" width="13.7109375" style="65" customWidth="1"/>
    <col min="14339" max="14342" width="15.7109375" style="65" customWidth="1"/>
    <col min="14343" max="14343" width="22.85546875" style="65" customWidth="1"/>
    <col min="14344" max="14344" width="20.7109375" style="65" customWidth="1"/>
    <col min="14345" max="14345" width="17.7109375" style="65" customWidth="1"/>
    <col min="14346" max="14354" width="14.7109375" style="65" customWidth="1"/>
    <col min="14355" max="14585" width="10.7109375" style="65"/>
    <col min="14586" max="14587" width="15.7109375" style="65" customWidth="1"/>
    <col min="14588" max="14590" width="14.7109375" style="65" customWidth="1"/>
    <col min="14591" max="14594" width="13.7109375" style="65" customWidth="1"/>
    <col min="14595" max="14598" width="15.7109375" style="65" customWidth="1"/>
    <col min="14599" max="14599" width="22.85546875" style="65" customWidth="1"/>
    <col min="14600" max="14600" width="20.7109375" style="65" customWidth="1"/>
    <col min="14601" max="14601" width="17.7109375" style="65" customWidth="1"/>
    <col min="14602" max="14610" width="14.7109375" style="65" customWidth="1"/>
    <col min="14611" max="14841" width="10.7109375" style="65"/>
    <col min="14842" max="14843" width="15.7109375" style="65" customWidth="1"/>
    <col min="14844" max="14846" width="14.7109375" style="65" customWidth="1"/>
    <col min="14847" max="14850" width="13.7109375" style="65" customWidth="1"/>
    <col min="14851" max="14854" width="15.7109375" style="65" customWidth="1"/>
    <col min="14855" max="14855" width="22.85546875" style="65" customWidth="1"/>
    <col min="14856" max="14856" width="20.7109375" style="65" customWidth="1"/>
    <col min="14857" max="14857" width="17.7109375" style="65" customWidth="1"/>
    <col min="14858" max="14866" width="14.7109375" style="65" customWidth="1"/>
    <col min="14867" max="15097" width="10.7109375" style="65"/>
    <col min="15098" max="15099" width="15.7109375" style="65" customWidth="1"/>
    <col min="15100" max="15102" width="14.7109375" style="65" customWidth="1"/>
    <col min="15103" max="15106" width="13.7109375" style="65" customWidth="1"/>
    <col min="15107" max="15110" width="15.7109375" style="65" customWidth="1"/>
    <col min="15111" max="15111" width="22.85546875" style="65" customWidth="1"/>
    <col min="15112" max="15112" width="20.7109375" style="65" customWidth="1"/>
    <col min="15113" max="15113" width="17.7109375" style="65" customWidth="1"/>
    <col min="15114" max="15122" width="14.7109375" style="65" customWidth="1"/>
    <col min="15123" max="15353" width="10.7109375" style="65"/>
    <col min="15354" max="15355" width="15.7109375" style="65" customWidth="1"/>
    <col min="15356" max="15358" width="14.7109375" style="65" customWidth="1"/>
    <col min="15359" max="15362" width="13.7109375" style="65" customWidth="1"/>
    <col min="15363" max="15366" width="15.7109375" style="65" customWidth="1"/>
    <col min="15367" max="15367" width="22.85546875" style="65" customWidth="1"/>
    <col min="15368" max="15368" width="20.7109375" style="65" customWidth="1"/>
    <col min="15369" max="15369" width="17.7109375" style="65" customWidth="1"/>
    <col min="15370" max="15378" width="14.7109375" style="65" customWidth="1"/>
    <col min="15379" max="15609" width="10.7109375" style="65"/>
    <col min="15610" max="15611" width="15.7109375" style="65" customWidth="1"/>
    <col min="15612" max="15614" width="14.7109375" style="65" customWidth="1"/>
    <col min="15615" max="15618" width="13.7109375" style="65" customWidth="1"/>
    <col min="15619" max="15622" width="15.7109375" style="65" customWidth="1"/>
    <col min="15623" max="15623" width="22.85546875" style="65" customWidth="1"/>
    <col min="15624" max="15624" width="20.7109375" style="65" customWidth="1"/>
    <col min="15625" max="15625" width="17.7109375" style="65" customWidth="1"/>
    <col min="15626" max="15634" width="14.7109375" style="65" customWidth="1"/>
    <col min="15635" max="15865" width="10.7109375" style="65"/>
    <col min="15866" max="15867" width="15.7109375" style="65" customWidth="1"/>
    <col min="15868" max="15870" width="14.7109375" style="65" customWidth="1"/>
    <col min="15871" max="15874" width="13.7109375" style="65" customWidth="1"/>
    <col min="15875" max="15878" width="15.7109375" style="65" customWidth="1"/>
    <col min="15879" max="15879" width="22.85546875" style="65" customWidth="1"/>
    <col min="15880" max="15880" width="20.7109375" style="65" customWidth="1"/>
    <col min="15881" max="15881" width="17.7109375" style="65" customWidth="1"/>
    <col min="15882" max="15890" width="14.7109375" style="65" customWidth="1"/>
    <col min="15891" max="16121" width="10.7109375" style="65"/>
    <col min="16122" max="16123" width="15.7109375" style="65" customWidth="1"/>
    <col min="16124" max="16126" width="14.7109375" style="65" customWidth="1"/>
    <col min="16127" max="16130" width="13.7109375" style="65" customWidth="1"/>
    <col min="16131" max="16134" width="15.7109375" style="65" customWidth="1"/>
    <col min="16135" max="16135" width="22.85546875" style="65" customWidth="1"/>
    <col min="16136" max="16136" width="20.7109375" style="65" customWidth="1"/>
    <col min="16137" max="16137" width="17.7109375" style="65" customWidth="1"/>
    <col min="16138" max="16146" width="14.7109375" style="65" customWidth="1"/>
    <col min="16147" max="16384" width="10.7109375" style="65"/>
  </cols>
  <sheetData>
    <row r="1" spans="1:41" s="84" customFormat="1" ht="18.75">
      <c r="A1" s="268"/>
      <c r="B1" s="268"/>
      <c r="C1" s="268"/>
      <c r="D1" s="268"/>
      <c r="E1" s="268"/>
      <c r="F1" s="268"/>
      <c r="G1" s="268"/>
      <c r="H1" s="268"/>
      <c r="I1" s="268"/>
      <c r="J1" s="268"/>
      <c r="K1" s="268"/>
      <c r="L1" s="268"/>
      <c r="M1" s="268"/>
      <c r="N1" s="268"/>
      <c r="O1" s="268"/>
      <c r="P1" s="268"/>
      <c r="Q1" s="268"/>
      <c r="R1" s="268"/>
      <c r="S1" s="268"/>
      <c r="T1" s="268"/>
      <c r="U1" s="268"/>
      <c r="V1" s="268"/>
      <c r="W1" s="268"/>
      <c r="X1" s="268"/>
      <c r="Y1" s="268"/>
      <c r="Z1" s="268"/>
      <c r="AA1" s="268"/>
      <c r="AB1" s="268"/>
      <c r="AC1" s="268"/>
      <c r="AD1" s="268"/>
      <c r="AE1" s="268"/>
      <c r="AF1" s="268"/>
      <c r="AG1" s="268"/>
      <c r="AH1" s="268"/>
      <c r="AI1" s="268"/>
      <c r="AJ1" s="268"/>
      <c r="AK1" s="268"/>
      <c r="AL1" s="268"/>
      <c r="AM1" s="268"/>
      <c r="AN1" s="268"/>
      <c r="AO1" s="268"/>
    </row>
    <row r="2" spans="1:41" s="84" customFormat="1" ht="20.25">
      <c r="A2" s="195" t="s">
        <v>2</v>
      </c>
      <c r="B2" s="195"/>
      <c r="C2" s="195"/>
      <c r="D2" s="195"/>
      <c r="E2" s="195"/>
      <c r="F2" s="195"/>
      <c r="G2" s="195"/>
      <c r="H2" s="195"/>
      <c r="I2" s="195"/>
      <c r="J2" s="195"/>
      <c r="K2" s="195"/>
      <c r="L2" s="195"/>
      <c r="M2" s="195"/>
      <c r="N2" s="195"/>
      <c r="O2" s="195"/>
      <c r="P2" s="195"/>
      <c r="Q2" s="195"/>
      <c r="R2" s="195"/>
      <c r="S2" s="195"/>
      <c r="T2" s="195"/>
      <c r="U2" s="195"/>
      <c r="V2" s="195"/>
      <c r="W2" s="195"/>
      <c r="X2" s="195"/>
      <c r="Y2" s="195"/>
      <c r="Z2" s="195"/>
      <c r="AA2" s="195"/>
      <c r="AB2" s="195"/>
      <c r="AC2" s="195"/>
      <c r="AD2" s="195"/>
      <c r="AE2" s="195"/>
      <c r="AF2" s="195"/>
      <c r="AG2" s="195"/>
      <c r="AH2" s="195"/>
      <c r="AI2" s="195"/>
      <c r="AJ2" s="195"/>
      <c r="AK2" s="195"/>
      <c r="AL2" s="195"/>
      <c r="AM2" s="195"/>
      <c r="AN2" s="195"/>
      <c r="AO2" s="195"/>
    </row>
    <row r="3" spans="1:41" s="84" customFormat="1" ht="18.75" customHeight="1">
      <c r="A3" s="260"/>
      <c r="B3" s="260"/>
      <c r="C3" s="260"/>
      <c r="D3" s="260"/>
      <c r="E3" s="260"/>
      <c r="F3" s="260"/>
      <c r="G3" s="260"/>
      <c r="H3" s="260"/>
      <c r="I3" s="260"/>
      <c r="J3" s="260"/>
      <c r="K3" s="260"/>
      <c r="L3" s="260"/>
      <c r="M3" s="260"/>
      <c r="N3" s="260"/>
      <c r="O3" s="260"/>
      <c r="P3" s="260"/>
      <c r="Q3" s="260"/>
      <c r="R3" s="260"/>
      <c r="S3" s="260"/>
      <c r="T3" s="260"/>
      <c r="U3" s="260"/>
      <c r="V3" s="260"/>
      <c r="W3" s="260"/>
      <c r="X3" s="260"/>
      <c r="Y3" s="260"/>
      <c r="Z3" s="260"/>
      <c r="AA3" s="260"/>
      <c r="AB3" s="260"/>
      <c r="AC3" s="260"/>
      <c r="AD3" s="260"/>
      <c r="AE3" s="260"/>
      <c r="AF3" s="260"/>
      <c r="AG3" s="260"/>
      <c r="AH3" s="260"/>
      <c r="AI3" s="260"/>
      <c r="AJ3" s="260"/>
      <c r="AK3" s="260"/>
      <c r="AL3" s="260"/>
      <c r="AM3" s="260"/>
      <c r="AN3" s="260"/>
      <c r="AO3" s="260"/>
    </row>
    <row r="4" spans="1:41" s="84" customFormat="1" ht="18.75" customHeight="1">
      <c r="A4" s="211" t="str">
        <f>IF(ISBLANK('1'!A4:C4),CONCATENATE("На вкладке 1 этого файла заполните показатель"," '",'1'!A5:C5,"' "),'1'!A4:C4)</f>
        <v>Акционерное общество "Салехардэнерго"</v>
      </c>
      <c r="B4" s="211"/>
      <c r="C4" s="211"/>
      <c r="D4" s="211"/>
      <c r="E4" s="211"/>
      <c r="F4" s="211"/>
      <c r="G4" s="211"/>
      <c r="H4" s="211"/>
      <c r="I4" s="211"/>
      <c r="J4" s="211"/>
      <c r="K4" s="211"/>
      <c r="L4" s="211"/>
      <c r="M4" s="211"/>
      <c r="N4" s="211"/>
      <c r="O4" s="211"/>
      <c r="P4" s="211"/>
      <c r="Q4" s="211"/>
      <c r="R4" s="211"/>
      <c r="S4" s="211"/>
      <c r="T4" s="211"/>
      <c r="U4" s="211"/>
      <c r="V4" s="211"/>
      <c r="W4" s="211"/>
      <c r="X4" s="211"/>
      <c r="Y4" s="211"/>
      <c r="Z4" s="211"/>
      <c r="AA4" s="211"/>
      <c r="AB4" s="211"/>
      <c r="AC4" s="211"/>
      <c r="AD4" s="211"/>
      <c r="AE4" s="211"/>
      <c r="AF4" s="211"/>
      <c r="AG4" s="211"/>
      <c r="AH4" s="211"/>
      <c r="AI4" s="211"/>
      <c r="AJ4" s="211"/>
      <c r="AK4" s="211"/>
      <c r="AL4" s="211"/>
      <c r="AM4" s="211"/>
      <c r="AN4" s="211"/>
      <c r="AO4" s="211"/>
    </row>
    <row r="5" spans="1:41" s="84" customFormat="1" ht="18.75" customHeight="1">
      <c r="A5" s="200" t="s">
        <v>511</v>
      </c>
      <c r="B5" s="200"/>
      <c r="C5" s="200"/>
      <c r="D5" s="200"/>
      <c r="E5" s="200"/>
      <c r="F5" s="200"/>
      <c r="G5" s="200"/>
      <c r="H5" s="200"/>
      <c r="I5" s="200"/>
      <c r="J5" s="200"/>
      <c r="K5" s="200"/>
      <c r="L5" s="200"/>
      <c r="M5" s="200"/>
      <c r="N5" s="200"/>
      <c r="O5" s="200"/>
      <c r="P5" s="200"/>
      <c r="Q5" s="200"/>
      <c r="R5" s="200"/>
      <c r="S5" s="200"/>
      <c r="T5" s="200"/>
      <c r="U5" s="200"/>
      <c r="V5" s="200"/>
      <c r="W5" s="200"/>
      <c r="X5" s="200"/>
      <c r="Y5" s="200"/>
      <c r="Z5" s="200"/>
      <c r="AA5" s="200"/>
      <c r="AB5" s="200"/>
      <c r="AC5" s="200"/>
      <c r="AD5" s="200"/>
      <c r="AE5" s="200"/>
      <c r="AF5" s="200"/>
      <c r="AG5" s="200"/>
      <c r="AH5" s="200"/>
      <c r="AI5" s="200"/>
      <c r="AJ5" s="200"/>
      <c r="AK5" s="200"/>
      <c r="AL5" s="200"/>
      <c r="AM5" s="200"/>
      <c r="AN5" s="200"/>
      <c r="AO5" s="200"/>
    </row>
    <row r="6" spans="1:41" s="84" customFormat="1" ht="18.75" customHeight="1">
      <c r="A6" s="260"/>
      <c r="B6" s="260"/>
      <c r="C6" s="260"/>
      <c r="D6" s="260"/>
      <c r="E6" s="260"/>
      <c r="F6" s="260"/>
      <c r="G6" s="260"/>
      <c r="H6" s="260"/>
      <c r="I6" s="260"/>
      <c r="J6" s="260"/>
      <c r="K6" s="260"/>
      <c r="L6" s="260"/>
      <c r="M6" s="260"/>
      <c r="N6" s="260"/>
      <c r="O6" s="260"/>
      <c r="P6" s="260"/>
      <c r="Q6" s="260"/>
      <c r="R6" s="260"/>
      <c r="S6" s="260"/>
      <c r="T6" s="260"/>
      <c r="U6" s="260"/>
      <c r="V6" s="260"/>
      <c r="W6" s="260"/>
      <c r="X6" s="260"/>
      <c r="Y6" s="260"/>
      <c r="Z6" s="260"/>
      <c r="AA6" s="260"/>
      <c r="AB6" s="260"/>
      <c r="AC6" s="260"/>
      <c r="AD6" s="260"/>
      <c r="AE6" s="260"/>
      <c r="AF6" s="260"/>
      <c r="AG6" s="260"/>
      <c r="AH6" s="260"/>
      <c r="AI6" s="260"/>
      <c r="AJ6" s="260"/>
      <c r="AK6" s="260"/>
      <c r="AL6" s="260"/>
      <c r="AM6" s="260"/>
      <c r="AN6" s="260"/>
      <c r="AO6" s="260"/>
    </row>
    <row r="7" spans="1:41" s="84" customFormat="1" ht="18.75" customHeight="1">
      <c r="A7" s="211" t="str">
        <f>IF(ISBLANK('1'!C13),CONCATENATE("В разделе 1 формы заполните показатель"," '",'1'!B13,"' "),'1'!C13)</f>
        <v>L_Салехардэнерго-01</v>
      </c>
      <c r="B7" s="211"/>
      <c r="C7" s="211"/>
      <c r="D7" s="211"/>
      <c r="E7" s="211"/>
      <c r="F7" s="211"/>
      <c r="G7" s="211"/>
      <c r="H7" s="211"/>
      <c r="I7" s="211"/>
      <c r="J7" s="211"/>
      <c r="K7" s="211"/>
      <c r="L7" s="211"/>
      <c r="M7" s="211"/>
      <c r="N7" s="211"/>
      <c r="O7" s="211"/>
      <c r="P7" s="211"/>
      <c r="Q7" s="211"/>
      <c r="R7" s="211"/>
      <c r="S7" s="211"/>
      <c r="T7" s="211"/>
      <c r="U7" s="211"/>
      <c r="V7" s="211"/>
      <c r="W7" s="211"/>
      <c r="X7" s="211"/>
      <c r="Y7" s="211"/>
      <c r="Z7" s="211"/>
      <c r="AA7" s="211"/>
      <c r="AB7" s="211"/>
      <c r="AC7" s="211"/>
      <c r="AD7" s="211"/>
      <c r="AE7" s="211"/>
      <c r="AF7" s="211"/>
      <c r="AG7" s="211"/>
      <c r="AH7" s="211"/>
      <c r="AI7" s="211"/>
      <c r="AJ7" s="211"/>
      <c r="AK7" s="211"/>
      <c r="AL7" s="211"/>
      <c r="AM7" s="211"/>
      <c r="AN7" s="211"/>
      <c r="AO7" s="211"/>
    </row>
    <row r="8" spans="1:41" s="84" customFormat="1" ht="18.75" customHeight="1">
      <c r="A8" s="200" t="s">
        <v>512</v>
      </c>
      <c r="B8" s="200"/>
      <c r="C8" s="200"/>
      <c r="D8" s="200"/>
      <c r="E8" s="200"/>
      <c r="F8" s="200"/>
      <c r="G8" s="200"/>
      <c r="H8" s="200"/>
      <c r="I8" s="200"/>
      <c r="J8" s="200"/>
      <c r="K8" s="200"/>
      <c r="L8" s="200"/>
      <c r="M8" s="200"/>
      <c r="N8" s="200"/>
      <c r="O8" s="200"/>
      <c r="P8" s="200"/>
      <c r="Q8" s="200"/>
      <c r="R8" s="200"/>
      <c r="S8" s="200"/>
      <c r="T8" s="200"/>
      <c r="U8" s="200"/>
      <c r="V8" s="200"/>
      <c r="W8" s="200"/>
      <c r="X8" s="200"/>
      <c r="Y8" s="200"/>
      <c r="Z8" s="200"/>
      <c r="AA8" s="200"/>
      <c r="AB8" s="200"/>
      <c r="AC8" s="200"/>
      <c r="AD8" s="200"/>
      <c r="AE8" s="200"/>
      <c r="AF8" s="200"/>
      <c r="AG8" s="200"/>
      <c r="AH8" s="200"/>
      <c r="AI8" s="200"/>
      <c r="AJ8" s="200"/>
      <c r="AK8" s="200"/>
      <c r="AL8" s="200"/>
      <c r="AM8" s="200"/>
      <c r="AN8" s="200"/>
      <c r="AO8" s="200"/>
    </row>
    <row r="9" spans="1:41" s="84" customFormat="1" ht="15.75" customHeight="1">
      <c r="A9" s="260"/>
      <c r="B9" s="260"/>
      <c r="C9" s="260"/>
      <c r="D9" s="260"/>
      <c r="E9" s="260"/>
      <c r="F9" s="260"/>
      <c r="G9" s="260"/>
      <c r="H9" s="260"/>
      <c r="I9" s="260"/>
      <c r="J9" s="260"/>
      <c r="K9" s="260"/>
      <c r="L9" s="260"/>
      <c r="M9" s="260"/>
      <c r="N9" s="260"/>
      <c r="O9" s="260"/>
      <c r="P9" s="260"/>
      <c r="Q9" s="260"/>
      <c r="R9" s="260"/>
      <c r="S9" s="260"/>
      <c r="T9" s="260"/>
      <c r="U9" s="260"/>
      <c r="V9" s="260"/>
      <c r="W9" s="260"/>
      <c r="X9" s="260"/>
      <c r="Y9" s="260"/>
      <c r="Z9" s="260"/>
      <c r="AA9" s="260"/>
      <c r="AB9" s="260"/>
      <c r="AC9" s="260"/>
      <c r="AD9" s="260"/>
      <c r="AE9" s="260"/>
      <c r="AF9" s="260"/>
      <c r="AG9" s="260"/>
      <c r="AH9" s="260"/>
      <c r="AI9" s="260"/>
      <c r="AJ9" s="260"/>
      <c r="AK9" s="260"/>
      <c r="AL9" s="260"/>
      <c r="AM9" s="260"/>
      <c r="AN9" s="260"/>
      <c r="AO9" s="260"/>
    </row>
    <row r="10" spans="1:41" s="88" customFormat="1" ht="15" customHeight="1">
      <c r="A10" s="211" t="str">
        <f>IF(ISBLANK('1'!C14),CONCATENATE("В разделе 1 формы заполните показатель"," '",'1'!B14,"' "),'1'!C14)</f>
        <v>Создание автоматизированной интелектуальной системы коммерческого учета электрической энергии (АИСКУЭ) в многоквартирных домах в зоне деятельности Гарантирующего поставщика АО "Салехардэнерго" на 2027-2029 гг.</v>
      </c>
      <c r="B10" s="211"/>
      <c r="C10" s="211"/>
      <c r="D10" s="211"/>
      <c r="E10" s="211"/>
      <c r="F10" s="211"/>
      <c r="G10" s="211"/>
      <c r="H10" s="211"/>
      <c r="I10" s="211"/>
      <c r="J10" s="211"/>
      <c r="K10" s="211"/>
      <c r="L10" s="211"/>
      <c r="M10" s="211"/>
      <c r="N10" s="211"/>
      <c r="O10" s="211"/>
      <c r="P10" s="211"/>
      <c r="Q10" s="211"/>
      <c r="R10" s="211"/>
      <c r="S10" s="211"/>
      <c r="T10" s="211"/>
      <c r="U10" s="211"/>
      <c r="V10" s="211"/>
      <c r="W10" s="211"/>
      <c r="X10" s="211"/>
      <c r="Y10" s="211"/>
      <c r="Z10" s="211"/>
      <c r="AA10" s="211"/>
      <c r="AB10" s="211"/>
      <c r="AC10" s="211"/>
      <c r="AD10" s="211"/>
      <c r="AE10" s="211"/>
      <c r="AF10" s="211"/>
      <c r="AG10" s="211"/>
      <c r="AH10" s="211"/>
      <c r="AI10" s="211"/>
      <c r="AJ10" s="211"/>
      <c r="AK10" s="211"/>
      <c r="AL10" s="211"/>
      <c r="AM10" s="211"/>
      <c r="AN10" s="211"/>
      <c r="AO10" s="211"/>
    </row>
    <row r="11" spans="1:41" s="88" customFormat="1" ht="15" customHeight="1">
      <c r="A11" s="200" t="s">
        <v>513</v>
      </c>
      <c r="B11" s="200"/>
      <c r="C11" s="200"/>
      <c r="D11" s="200"/>
      <c r="E11" s="200"/>
      <c r="F11" s="200"/>
      <c r="G11" s="200"/>
      <c r="H11" s="200"/>
      <c r="I11" s="200"/>
      <c r="J11" s="200"/>
      <c r="K11" s="200"/>
      <c r="L11" s="200"/>
      <c r="M11" s="200"/>
      <c r="N11" s="200"/>
      <c r="O11" s="200"/>
      <c r="P11" s="200"/>
      <c r="Q11" s="200"/>
      <c r="R11" s="200"/>
      <c r="S11" s="200"/>
      <c r="T11" s="200"/>
      <c r="U11" s="200"/>
      <c r="V11" s="200"/>
      <c r="W11" s="200"/>
      <c r="X11" s="200"/>
      <c r="Y11" s="200"/>
      <c r="Z11" s="200"/>
      <c r="AA11" s="200"/>
      <c r="AB11" s="200"/>
      <c r="AC11" s="200"/>
      <c r="AD11" s="200"/>
      <c r="AE11" s="200"/>
      <c r="AF11" s="200"/>
      <c r="AG11" s="200"/>
      <c r="AH11" s="200"/>
      <c r="AI11" s="200"/>
      <c r="AJ11" s="200"/>
      <c r="AK11" s="200"/>
      <c r="AL11" s="200"/>
      <c r="AM11" s="200"/>
      <c r="AN11" s="200"/>
      <c r="AO11" s="200"/>
    </row>
    <row r="12" spans="1:41" s="88" customFormat="1" ht="15" customHeight="1">
      <c r="A12" s="261"/>
      <c r="B12" s="261"/>
      <c r="C12" s="261"/>
      <c r="D12" s="261"/>
      <c r="E12" s="261"/>
      <c r="F12" s="261"/>
      <c r="G12" s="261"/>
      <c r="H12" s="261"/>
      <c r="I12" s="261"/>
      <c r="J12" s="261"/>
      <c r="K12" s="261"/>
      <c r="L12" s="261"/>
      <c r="M12" s="261"/>
      <c r="N12" s="261"/>
      <c r="O12" s="261"/>
      <c r="P12" s="261"/>
      <c r="Q12" s="261"/>
      <c r="R12" s="261"/>
      <c r="S12" s="261"/>
      <c r="T12" s="261"/>
      <c r="U12" s="261"/>
      <c r="V12" s="261"/>
      <c r="W12" s="261"/>
      <c r="X12" s="261"/>
      <c r="Y12" s="261"/>
      <c r="Z12" s="261"/>
      <c r="AA12" s="261"/>
      <c r="AB12" s="261"/>
      <c r="AC12" s="261"/>
      <c r="AD12" s="261"/>
      <c r="AE12" s="261"/>
      <c r="AF12" s="261"/>
      <c r="AG12" s="261"/>
      <c r="AH12" s="261"/>
      <c r="AI12" s="261"/>
      <c r="AJ12" s="261"/>
      <c r="AK12" s="261"/>
      <c r="AL12" s="261"/>
      <c r="AM12" s="261"/>
      <c r="AN12" s="261"/>
      <c r="AO12" s="261"/>
    </row>
    <row r="13" spans="1:41" s="88" customFormat="1" ht="21" customHeight="1">
      <c r="A13" s="264"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264"/>
      <c r="C13" s="264"/>
      <c r="D13" s="264"/>
      <c r="E13" s="264"/>
      <c r="F13" s="264"/>
      <c r="G13" s="264"/>
      <c r="H13" s="264"/>
      <c r="I13" s="264"/>
      <c r="J13" s="264"/>
      <c r="K13" s="264"/>
      <c r="L13" s="264"/>
      <c r="M13" s="264"/>
      <c r="N13" s="264"/>
      <c r="O13" s="264"/>
      <c r="P13" s="264"/>
      <c r="Q13" s="264"/>
      <c r="R13" s="264"/>
      <c r="S13" s="264"/>
      <c r="T13" s="264"/>
      <c r="U13" s="264"/>
      <c r="V13" s="264"/>
      <c r="W13" s="264"/>
      <c r="X13" s="264"/>
      <c r="Y13" s="264"/>
      <c r="Z13" s="264"/>
      <c r="AA13" s="264"/>
      <c r="AB13" s="264"/>
      <c r="AC13" s="264"/>
      <c r="AD13" s="264"/>
      <c r="AE13" s="264"/>
      <c r="AF13" s="264"/>
      <c r="AG13" s="264"/>
      <c r="AH13" s="264"/>
      <c r="AI13" s="264"/>
      <c r="AJ13" s="264"/>
      <c r="AK13" s="264"/>
      <c r="AL13" s="264"/>
      <c r="AM13" s="264"/>
      <c r="AN13" s="264"/>
      <c r="AO13" s="264"/>
    </row>
    <row r="14" spans="1:41" s="88" customFormat="1" ht="21" customHeight="1">
      <c r="A14" s="210"/>
      <c r="B14" s="210"/>
      <c r="C14" s="210"/>
      <c r="D14" s="210"/>
      <c r="E14" s="210"/>
      <c r="F14" s="210"/>
      <c r="G14" s="210"/>
      <c r="H14" s="210"/>
      <c r="I14" s="210"/>
      <c r="J14" s="210"/>
      <c r="K14" s="210"/>
      <c r="L14" s="210"/>
      <c r="M14" s="210"/>
      <c r="N14" s="210"/>
      <c r="O14" s="210"/>
      <c r="P14" s="210"/>
      <c r="Q14" s="210"/>
      <c r="R14" s="210"/>
      <c r="S14" s="210"/>
      <c r="T14" s="210"/>
      <c r="U14" s="210"/>
      <c r="V14" s="210"/>
      <c r="W14" s="210"/>
      <c r="X14" s="210"/>
      <c r="Y14" s="210"/>
      <c r="Z14" s="210"/>
      <c r="AA14" s="210"/>
      <c r="AB14" s="210"/>
      <c r="AC14" s="210"/>
      <c r="AD14" s="210"/>
      <c r="AE14" s="210"/>
      <c r="AF14" s="210"/>
      <c r="AG14" s="210"/>
      <c r="AH14" s="210"/>
      <c r="AI14" s="210"/>
      <c r="AJ14" s="210"/>
      <c r="AK14" s="210"/>
      <c r="AL14" s="210"/>
      <c r="AM14" s="210"/>
      <c r="AN14" s="210"/>
      <c r="AO14" s="210"/>
    </row>
    <row r="15" spans="1:41" s="88" customFormat="1" ht="21" customHeight="1">
      <c r="A15" s="208" t="s">
        <v>312</v>
      </c>
      <c r="B15" s="208"/>
      <c r="C15" s="208"/>
      <c r="D15" s="208"/>
      <c r="E15" s="208"/>
      <c r="F15" s="208"/>
      <c r="G15" s="208"/>
      <c r="H15" s="208"/>
      <c r="I15" s="208"/>
      <c r="J15" s="208"/>
      <c r="K15" s="208"/>
      <c r="L15" s="208"/>
      <c r="M15" s="208"/>
      <c r="N15" s="208"/>
      <c r="O15" s="208"/>
      <c r="P15" s="208"/>
      <c r="Q15" s="208"/>
      <c r="R15" s="208"/>
      <c r="S15" s="208"/>
      <c r="T15" s="208"/>
      <c r="U15" s="208"/>
      <c r="V15" s="208"/>
      <c r="W15" s="208"/>
      <c r="X15" s="208"/>
      <c r="Y15" s="208"/>
      <c r="Z15" s="208"/>
      <c r="AA15" s="208"/>
      <c r="AB15" s="208"/>
      <c r="AC15" s="208"/>
      <c r="AD15" s="208"/>
      <c r="AE15" s="208"/>
      <c r="AF15" s="208"/>
      <c r="AG15" s="208"/>
      <c r="AH15" s="208"/>
      <c r="AI15" s="208"/>
      <c r="AJ15" s="208"/>
      <c r="AK15" s="208"/>
      <c r="AL15" s="208"/>
      <c r="AM15" s="208"/>
      <c r="AN15" s="208"/>
      <c r="AO15" s="208"/>
    </row>
    <row r="16" spans="1:41" s="92" customFormat="1" ht="21" customHeight="1">
      <c r="A16" s="267"/>
      <c r="B16" s="267"/>
      <c r="C16" s="267"/>
      <c r="D16" s="267"/>
      <c r="E16" s="267"/>
      <c r="F16" s="267"/>
      <c r="G16" s="267"/>
      <c r="H16" s="267"/>
      <c r="I16" s="267"/>
      <c r="J16" s="267"/>
      <c r="K16" s="267"/>
      <c r="L16" s="267"/>
      <c r="M16" s="267"/>
      <c r="N16" s="267"/>
      <c r="O16" s="267"/>
      <c r="P16" s="267"/>
      <c r="Q16" s="267"/>
      <c r="R16" s="267"/>
      <c r="S16" s="267"/>
      <c r="T16" s="267"/>
      <c r="U16" s="267"/>
      <c r="V16" s="267"/>
      <c r="W16" s="267"/>
      <c r="X16" s="267"/>
      <c r="Y16" s="267"/>
      <c r="Z16" s="267"/>
      <c r="AA16" s="267"/>
      <c r="AB16" s="267"/>
      <c r="AC16" s="267"/>
      <c r="AD16" s="267"/>
      <c r="AE16" s="267"/>
      <c r="AF16" s="267"/>
      <c r="AG16" s="267"/>
      <c r="AH16" s="267"/>
      <c r="AI16" s="267"/>
      <c r="AJ16" s="267"/>
      <c r="AK16" s="267"/>
      <c r="AL16" s="267"/>
      <c r="AM16" s="267"/>
      <c r="AN16" s="267"/>
      <c r="AO16" s="267"/>
    </row>
    <row r="17" spans="1:41" ht="44.25" customHeight="1">
      <c r="A17" s="230" t="s">
        <v>132</v>
      </c>
      <c r="B17" s="249" t="s">
        <v>141</v>
      </c>
      <c r="C17" s="250"/>
      <c r="D17" s="249" t="s">
        <v>127</v>
      </c>
      <c r="E17" s="250"/>
      <c r="F17" s="223" t="s">
        <v>29</v>
      </c>
      <c r="G17" s="224"/>
      <c r="H17" s="224"/>
      <c r="I17" s="225"/>
      <c r="J17" s="249" t="s">
        <v>142</v>
      </c>
      <c r="K17" s="250"/>
      <c r="L17" s="249" t="s">
        <v>40</v>
      </c>
      <c r="M17" s="250"/>
      <c r="N17" s="230" t="s">
        <v>128</v>
      </c>
      <c r="O17" s="249" t="s">
        <v>129</v>
      </c>
      <c r="P17" s="250"/>
      <c r="Q17" s="249" t="s">
        <v>130</v>
      </c>
      <c r="R17" s="250"/>
      <c r="S17" s="249" t="s">
        <v>125</v>
      </c>
      <c r="T17" s="250"/>
      <c r="U17" s="228" t="s">
        <v>360</v>
      </c>
      <c r="V17" s="229"/>
      <c r="W17" s="230" t="s">
        <v>184</v>
      </c>
      <c r="X17" s="230" t="s">
        <v>361</v>
      </c>
      <c r="Y17" s="228" t="s">
        <v>362</v>
      </c>
      <c r="Z17" s="229"/>
      <c r="AA17" s="235" t="s">
        <v>168</v>
      </c>
      <c r="AB17" s="236"/>
      <c r="AC17" s="235" t="s">
        <v>169</v>
      </c>
      <c r="AD17" s="236"/>
      <c r="AE17" s="232" t="s">
        <v>170</v>
      </c>
      <c r="AF17" s="223" t="s">
        <v>37</v>
      </c>
      <c r="AG17" s="224"/>
      <c r="AH17" s="225"/>
      <c r="AI17" s="223" t="s">
        <v>36</v>
      </c>
      <c r="AJ17" s="224"/>
      <c r="AK17" s="223" t="s">
        <v>303</v>
      </c>
      <c r="AL17" s="224"/>
      <c r="AM17" s="224"/>
      <c r="AN17" s="224"/>
      <c r="AO17" s="225"/>
    </row>
    <row r="18" spans="1:41" ht="216" customHeight="1">
      <c r="A18" s="242"/>
      <c r="B18" s="251"/>
      <c r="C18" s="252"/>
      <c r="D18" s="251"/>
      <c r="E18" s="252"/>
      <c r="F18" s="223" t="s">
        <v>43</v>
      </c>
      <c r="G18" s="225"/>
      <c r="H18" s="223" t="s">
        <v>42</v>
      </c>
      <c r="I18" s="225"/>
      <c r="J18" s="251"/>
      <c r="K18" s="252"/>
      <c r="L18" s="251"/>
      <c r="M18" s="252"/>
      <c r="N18" s="242"/>
      <c r="O18" s="251"/>
      <c r="P18" s="252"/>
      <c r="Q18" s="251"/>
      <c r="R18" s="252"/>
      <c r="S18" s="251"/>
      <c r="T18" s="252"/>
      <c r="U18" s="257"/>
      <c r="V18" s="258"/>
      <c r="W18" s="231"/>
      <c r="X18" s="231"/>
      <c r="Y18" s="257"/>
      <c r="Z18" s="258"/>
      <c r="AA18" s="265"/>
      <c r="AB18" s="266"/>
      <c r="AC18" s="265"/>
      <c r="AD18" s="266"/>
      <c r="AE18" s="233"/>
      <c r="AF18" s="112" t="s">
        <v>342</v>
      </c>
      <c r="AG18" s="112" t="s">
        <v>343</v>
      </c>
      <c r="AH18" s="113" t="s">
        <v>124</v>
      </c>
      <c r="AI18" s="113" t="s">
        <v>35</v>
      </c>
      <c r="AJ18" s="113" t="s">
        <v>34</v>
      </c>
      <c r="AK18" s="230" t="s">
        <v>353</v>
      </c>
      <c r="AL18" s="226" t="s">
        <v>346</v>
      </c>
      <c r="AM18" s="226"/>
      <c r="AN18" s="227" t="s">
        <v>347</v>
      </c>
      <c r="AO18" s="227"/>
    </row>
    <row r="19" spans="1:41" ht="60" customHeight="1">
      <c r="A19" s="231"/>
      <c r="B19" s="117" t="s">
        <v>344</v>
      </c>
      <c r="C19" s="117" t="s">
        <v>345</v>
      </c>
      <c r="D19" s="117" t="s">
        <v>344</v>
      </c>
      <c r="E19" s="117" t="s">
        <v>345</v>
      </c>
      <c r="F19" s="117" t="s">
        <v>344</v>
      </c>
      <c r="G19" s="117" t="s">
        <v>345</v>
      </c>
      <c r="H19" s="117" t="s">
        <v>344</v>
      </c>
      <c r="I19" s="117" t="s">
        <v>345</v>
      </c>
      <c r="J19" s="117" t="s">
        <v>344</v>
      </c>
      <c r="K19" s="117" t="s">
        <v>345</v>
      </c>
      <c r="L19" s="117" t="s">
        <v>344</v>
      </c>
      <c r="M19" s="117" t="s">
        <v>345</v>
      </c>
      <c r="N19" s="113" t="s">
        <v>344</v>
      </c>
      <c r="O19" s="117" t="s">
        <v>344</v>
      </c>
      <c r="P19" s="117" t="s">
        <v>345</v>
      </c>
      <c r="Q19" s="117" t="s">
        <v>344</v>
      </c>
      <c r="R19" s="117" t="s">
        <v>345</v>
      </c>
      <c r="S19" s="117" t="s">
        <v>344</v>
      </c>
      <c r="T19" s="117" t="s">
        <v>345</v>
      </c>
      <c r="U19" s="117" t="s">
        <v>344</v>
      </c>
      <c r="V19" s="117" t="s">
        <v>345</v>
      </c>
      <c r="W19" s="117" t="s">
        <v>344</v>
      </c>
      <c r="X19" s="117" t="s">
        <v>344</v>
      </c>
      <c r="Y19" s="117" t="s">
        <v>344</v>
      </c>
      <c r="Z19" s="117" t="s">
        <v>345</v>
      </c>
      <c r="AA19" s="117" t="s">
        <v>344</v>
      </c>
      <c r="AB19" s="117" t="s">
        <v>345</v>
      </c>
      <c r="AC19" s="117" t="s">
        <v>344</v>
      </c>
      <c r="AD19" s="117" t="s">
        <v>345</v>
      </c>
      <c r="AE19" s="234"/>
      <c r="AF19" s="117" t="s">
        <v>344</v>
      </c>
      <c r="AG19" s="121" t="s">
        <v>344</v>
      </c>
      <c r="AH19" s="117" t="s">
        <v>344</v>
      </c>
      <c r="AI19" s="117" t="s">
        <v>344</v>
      </c>
      <c r="AJ19" s="117" t="s">
        <v>344</v>
      </c>
      <c r="AK19" s="231"/>
      <c r="AL19" s="117" t="s">
        <v>344</v>
      </c>
      <c r="AM19" s="117" t="s">
        <v>345</v>
      </c>
      <c r="AN19" s="113" t="s">
        <v>284</v>
      </c>
      <c r="AO19" s="113" t="s">
        <v>254</v>
      </c>
    </row>
    <row r="20" spans="1:41">
      <c r="A20" s="116">
        <v>1</v>
      </c>
      <c r="B20" s="116">
        <v>2</v>
      </c>
      <c r="C20" s="116">
        <v>3</v>
      </c>
      <c r="D20" s="116">
        <v>4</v>
      </c>
      <c r="E20" s="116">
        <v>5</v>
      </c>
      <c r="F20" s="116">
        <v>6</v>
      </c>
      <c r="G20" s="116">
        <v>7</v>
      </c>
      <c r="H20" s="116">
        <v>8</v>
      </c>
      <c r="I20" s="116">
        <v>9</v>
      </c>
      <c r="J20" s="116">
        <v>10</v>
      </c>
      <c r="K20" s="116">
        <v>11</v>
      </c>
      <c r="L20" s="116">
        <v>12</v>
      </c>
      <c r="M20" s="116">
        <v>13</v>
      </c>
      <c r="N20" s="116">
        <v>14</v>
      </c>
      <c r="O20" s="116">
        <v>15</v>
      </c>
      <c r="P20" s="116">
        <v>16</v>
      </c>
      <c r="Q20" s="116">
        <v>17</v>
      </c>
      <c r="R20" s="116">
        <v>18</v>
      </c>
      <c r="S20" s="116">
        <v>19</v>
      </c>
      <c r="T20" s="116">
        <v>20</v>
      </c>
      <c r="U20" s="116">
        <v>21</v>
      </c>
      <c r="V20" s="116">
        <v>22</v>
      </c>
      <c r="W20" s="116">
        <v>23</v>
      </c>
      <c r="X20" s="116">
        <v>24</v>
      </c>
      <c r="Y20" s="116">
        <v>25</v>
      </c>
      <c r="Z20" s="116">
        <v>26</v>
      </c>
      <c r="AA20" s="116">
        <v>27</v>
      </c>
      <c r="AB20" s="116">
        <v>28</v>
      </c>
      <c r="AC20" s="116">
        <v>29</v>
      </c>
      <c r="AD20" s="116">
        <v>30</v>
      </c>
      <c r="AE20" s="116">
        <v>31</v>
      </c>
      <c r="AF20" s="116">
        <v>32</v>
      </c>
      <c r="AG20" s="116">
        <v>33</v>
      </c>
      <c r="AH20" s="116">
        <v>34</v>
      </c>
      <c r="AI20" s="116">
        <v>35</v>
      </c>
      <c r="AJ20" s="116">
        <v>36</v>
      </c>
      <c r="AK20" s="116">
        <v>37</v>
      </c>
      <c r="AL20" s="116">
        <v>38</v>
      </c>
      <c r="AM20" s="116">
        <v>39</v>
      </c>
      <c r="AN20" s="116">
        <v>40</v>
      </c>
      <c r="AO20" s="116">
        <v>41</v>
      </c>
    </row>
    <row r="21" spans="1:41" s="92" customFormat="1" ht="24" customHeight="1">
      <c r="A21" s="74"/>
      <c r="B21" s="74"/>
      <c r="C21" s="74"/>
      <c r="D21" s="74"/>
      <c r="E21" s="75"/>
      <c r="F21" s="75"/>
      <c r="G21" s="76"/>
      <c r="H21" s="76"/>
      <c r="I21" s="76"/>
      <c r="J21" s="76"/>
      <c r="K21" s="76"/>
      <c r="L21" s="76"/>
      <c r="M21" s="76"/>
      <c r="N21" s="77"/>
      <c r="O21" s="77"/>
      <c r="P21" s="78"/>
      <c r="Q21" s="78"/>
      <c r="R21" s="75"/>
      <c r="S21" s="75"/>
      <c r="T21" s="75"/>
      <c r="U21" s="75"/>
      <c r="V21" s="76"/>
      <c r="W21" s="77"/>
      <c r="X21" s="77"/>
      <c r="Y21" s="77"/>
      <c r="Z21" s="75"/>
      <c r="AA21" s="75"/>
      <c r="AB21" s="75"/>
      <c r="AC21" s="75"/>
      <c r="AD21" s="75"/>
      <c r="AE21" s="75"/>
      <c r="AF21" s="74"/>
      <c r="AG21" s="74"/>
      <c r="AH21" s="74"/>
      <c r="AI21" s="74"/>
      <c r="AJ21" s="74"/>
      <c r="AK21" s="59"/>
      <c r="AL21" s="59"/>
      <c r="AM21" s="59"/>
      <c r="AN21" s="59"/>
      <c r="AO21" s="59"/>
    </row>
    <row r="22" spans="1:41" ht="3" customHeight="1">
      <c r="AF22" s="71"/>
      <c r="AG22" s="71"/>
      <c r="AH22" s="72"/>
    </row>
    <row r="23" spans="1:41" s="66" customFormat="1" ht="12.75">
      <c r="A23" s="67"/>
      <c r="B23" s="67"/>
      <c r="C23" s="67"/>
      <c r="E23" s="67"/>
    </row>
    <row r="24" spans="1:41" s="66" customFormat="1" ht="12.75">
      <c r="A24" s="67"/>
      <c r="B24" s="67"/>
      <c r="C24" s="67"/>
    </row>
  </sheetData>
  <sheetProtection password="C6BA" sheet="1" objects="1" scenarios="1" formatCells="0" formatColumns="0" formatRows="0" insertRows="0" insertHyperlinks="0" deleteRows="0" sort="0" autoFilter="0"/>
  <mergeCells count="41">
    <mergeCell ref="A16:AO16"/>
    <mergeCell ref="A1:AO1"/>
    <mergeCell ref="A2:AO2"/>
    <mergeCell ref="A3:AO3"/>
    <mergeCell ref="A4:AO4"/>
    <mergeCell ref="A5:AO5"/>
    <mergeCell ref="A6:AO6"/>
    <mergeCell ref="A7:AO7"/>
    <mergeCell ref="A8:AO8"/>
    <mergeCell ref="A9:AO9"/>
    <mergeCell ref="A10:AO10"/>
    <mergeCell ref="A11:AO11"/>
    <mergeCell ref="A12:AO12"/>
    <mergeCell ref="A13:AO13"/>
    <mergeCell ref="A14:AO14"/>
    <mergeCell ref="A15:AO15"/>
    <mergeCell ref="B17:C18"/>
    <mergeCell ref="A17:A19"/>
    <mergeCell ref="D17:E18"/>
    <mergeCell ref="F17:I17"/>
    <mergeCell ref="O17:P18"/>
    <mergeCell ref="F18:G18"/>
    <mergeCell ref="H18:I18"/>
    <mergeCell ref="Q17:R18"/>
    <mergeCell ref="U17:V18"/>
    <mergeCell ref="N17:N18"/>
    <mergeCell ref="J17:K18"/>
    <mergeCell ref="L17:M18"/>
    <mergeCell ref="S17:T18"/>
    <mergeCell ref="Y17:Z18"/>
    <mergeCell ref="AE17:AE19"/>
    <mergeCell ref="W17:W18"/>
    <mergeCell ref="X17:X18"/>
    <mergeCell ref="AA17:AB18"/>
    <mergeCell ref="AC17:AD18"/>
    <mergeCell ref="AK17:AO17"/>
    <mergeCell ref="AK18:AK19"/>
    <mergeCell ref="AL18:AM18"/>
    <mergeCell ref="AN18:AO18"/>
    <mergeCell ref="AF17:AH17"/>
    <mergeCell ref="AI17:AJ17"/>
  </mergeCells>
  <conditionalFormatting sqref="A1:XFD1048576">
    <cfRule type="expression" dxfId="99" priority="1">
      <formula>CELL("защита",A1)</formula>
    </cfRule>
  </conditionalFormatting>
  <conditionalFormatting sqref="A21:AO1048576">
    <cfRule type="expression" dxfId="98" priority="2">
      <formula>ISBLANK(A21)</formula>
    </cfRule>
  </conditionalFormatting>
  <pageMargins left="0.78740157480314965" right="0.59055118110236227" top="0.78740157480314965" bottom="0.39370078740157483" header="0.19685039370078741" footer="0.19685039370078741"/>
  <pageSetup paperSize="8" scale="3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4">
    <tabColor theme="0" tint="-0.249977111117893"/>
    <pageSetUpPr fitToPage="1"/>
  </sheetPr>
  <dimension ref="A1:EA45"/>
  <sheetViews>
    <sheetView view="pageBreakPreview" zoomScale="60" zoomScaleNormal="50" workbookViewId="0">
      <selection activeCell="A22" sqref="A22"/>
    </sheetView>
  </sheetViews>
  <sheetFormatPr defaultColWidth="10.7109375" defaultRowHeight="15.75"/>
  <cols>
    <col min="1" max="1" width="9.5703125" style="65" customWidth="1"/>
    <col min="2" max="2" width="12.7109375" style="65" customWidth="1"/>
    <col min="3" max="3" width="11" style="65" customWidth="1"/>
    <col min="4" max="4" width="17.7109375" style="65" customWidth="1"/>
    <col min="5" max="7" width="11" style="65" customWidth="1"/>
    <col min="8" max="8" width="12" style="65" customWidth="1"/>
    <col min="9" max="9" width="18.42578125" style="65" customWidth="1"/>
    <col min="10" max="10" width="16.140625" style="65" customWidth="1"/>
    <col min="11" max="11" width="11.140625" style="65" customWidth="1"/>
    <col min="12" max="12" width="11" style="65" customWidth="1"/>
    <col min="13" max="14" width="8.7109375" style="65" customWidth="1"/>
    <col min="15" max="15" width="7.28515625" style="65" customWidth="1"/>
    <col min="16" max="16" width="8" style="65" bestFit="1" customWidth="1"/>
    <col min="17" max="17" width="16.42578125" style="65" customWidth="1"/>
    <col min="18" max="20" width="8.7109375" style="65" customWidth="1"/>
    <col min="21" max="21" width="12.5703125" style="65" customWidth="1"/>
    <col min="22" max="22" width="8.7109375" style="65" customWidth="1"/>
    <col min="23" max="24" width="9.85546875" style="65" customWidth="1"/>
    <col min="25" max="25" width="12.7109375" style="65" customWidth="1"/>
    <col min="26" max="26" width="18.28515625" style="65" customWidth="1"/>
    <col min="27" max="27" width="18" style="65" customWidth="1"/>
    <col min="28" max="30" width="19.42578125" style="65" customWidth="1"/>
    <col min="31" max="31" width="20.42578125" style="65" customWidth="1"/>
    <col min="32" max="32" width="21.140625" style="65" customWidth="1"/>
    <col min="33" max="33" width="19" style="65" customWidth="1"/>
    <col min="34" max="35" width="10.7109375" style="65"/>
    <col min="36" max="36" width="17.42578125" style="65" customWidth="1"/>
    <col min="37" max="37" width="17.5703125" style="65" customWidth="1"/>
    <col min="38" max="255" width="10.7109375" style="65"/>
    <col min="256" max="260" width="15.7109375" style="65" customWidth="1"/>
    <col min="261" max="264" width="12.7109375" style="65" customWidth="1"/>
    <col min="265" max="268" width="15.7109375" style="65" customWidth="1"/>
    <col min="269" max="269" width="22.85546875" style="65" customWidth="1"/>
    <col min="270" max="270" width="20.7109375" style="65" customWidth="1"/>
    <col min="271" max="271" width="16.7109375" style="65" customWidth="1"/>
    <col min="272" max="511" width="10.7109375" style="65"/>
    <col min="512" max="516" width="15.7109375" style="65" customWidth="1"/>
    <col min="517" max="520" width="12.7109375" style="65" customWidth="1"/>
    <col min="521" max="524" width="15.7109375" style="65" customWidth="1"/>
    <col min="525" max="525" width="22.85546875" style="65" customWidth="1"/>
    <col min="526" max="526" width="20.7109375" style="65" customWidth="1"/>
    <col min="527" max="527" width="16.7109375" style="65" customWidth="1"/>
    <col min="528" max="767" width="10.7109375" style="65"/>
    <col min="768" max="772" width="15.7109375" style="65" customWidth="1"/>
    <col min="773" max="776" width="12.7109375" style="65" customWidth="1"/>
    <col min="777" max="780" width="15.7109375" style="65" customWidth="1"/>
    <col min="781" max="781" width="22.85546875" style="65" customWidth="1"/>
    <col min="782" max="782" width="20.7109375" style="65" customWidth="1"/>
    <col min="783" max="783" width="16.7109375" style="65" customWidth="1"/>
    <col min="784" max="1023" width="10.7109375" style="65"/>
    <col min="1024" max="1028" width="15.7109375" style="65" customWidth="1"/>
    <col min="1029" max="1032" width="12.7109375" style="65" customWidth="1"/>
    <col min="1033" max="1036" width="15.7109375" style="65" customWidth="1"/>
    <col min="1037" max="1037" width="22.85546875" style="65" customWidth="1"/>
    <col min="1038" max="1038" width="20.7109375" style="65" customWidth="1"/>
    <col min="1039" max="1039" width="16.7109375" style="65" customWidth="1"/>
    <col min="1040" max="1279" width="10.7109375" style="65"/>
    <col min="1280" max="1284" width="15.7109375" style="65" customWidth="1"/>
    <col min="1285" max="1288" width="12.7109375" style="65" customWidth="1"/>
    <col min="1289" max="1292" width="15.7109375" style="65" customWidth="1"/>
    <col min="1293" max="1293" width="22.85546875" style="65" customWidth="1"/>
    <col min="1294" max="1294" width="20.7109375" style="65" customWidth="1"/>
    <col min="1295" max="1295" width="16.7109375" style="65" customWidth="1"/>
    <col min="1296" max="1535" width="10.7109375" style="65"/>
    <col min="1536" max="1540" width="15.7109375" style="65" customWidth="1"/>
    <col min="1541" max="1544" width="12.7109375" style="65" customWidth="1"/>
    <col min="1545" max="1548" width="15.7109375" style="65" customWidth="1"/>
    <col min="1549" max="1549" width="22.85546875" style="65" customWidth="1"/>
    <col min="1550" max="1550" width="20.7109375" style="65" customWidth="1"/>
    <col min="1551" max="1551" width="16.7109375" style="65" customWidth="1"/>
    <col min="1552" max="1791" width="10.7109375" style="65"/>
    <col min="1792" max="1796" width="15.7109375" style="65" customWidth="1"/>
    <col min="1797" max="1800" width="12.7109375" style="65" customWidth="1"/>
    <col min="1801" max="1804" width="15.7109375" style="65" customWidth="1"/>
    <col min="1805" max="1805" width="22.85546875" style="65" customWidth="1"/>
    <col min="1806" max="1806" width="20.7109375" style="65" customWidth="1"/>
    <col min="1807" max="1807" width="16.7109375" style="65" customWidth="1"/>
    <col min="1808" max="2047" width="10.7109375" style="65"/>
    <col min="2048" max="2052" width="15.7109375" style="65" customWidth="1"/>
    <col min="2053" max="2056" width="12.7109375" style="65" customWidth="1"/>
    <col min="2057" max="2060" width="15.7109375" style="65" customWidth="1"/>
    <col min="2061" max="2061" width="22.85546875" style="65" customWidth="1"/>
    <col min="2062" max="2062" width="20.7109375" style="65" customWidth="1"/>
    <col min="2063" max="2063" width="16.7109375" style="65" customWidth="1"/>
    <col min="2064" max="2303" width="10.7109375" style="65"/>
    <col min="2304" max="2308" width="15.7109375" style="65" customWidth="1"/>
    <col min="2309" max="2312" width="12.7109375" style="65" customWidth="1"/>
    <col min="2313" max="2316" width="15.7109375" style="65" customWidth="1"/>
    <col min="2317" max="2317" width="22.85546875" style="65" customWidth="1"/>
    <col min="2318" max="2318" width="20.7109375" style="65" customWidth="1"/>
    <col min="2319" max="2319" width="16.7109375" style="65" customWidth="1"/>
    <col min="2320" max="2559" width="10.7109375" style="65"/>
    <col min="2560" max="2564" width="15.7109375" style="65" customWidth="1"/>
    <col min="2565" max="2568" width="12.7109375" style="65" customWidth="1"/>
    <col min="2569" max="2572" width="15.7109375" style="65" customWidth="1"/>
    <col min="2573" max="2573" width="22.85546875" style="65" customWidth="1"/>
    <col min="2574" max="2574" width="20.7109375" style="65" customWidth="1"/>
    <col min="2575" max="2575" width="16.7109375" style="65" customWidth="1"/>
    <col min="2576" max="2815" width="10.7109375" style="65"/>
    <col min="2816" max="2820" width="15.7109375" style="65" customWidth="1"/>
    <col min="2821" max="2824" width="12.7109375" style="65" customWidth="1"/>
    <col min="2825" max="2828" width="15.7109375" style="65" customWidth="1"/>
    <col min="2829" max="2829" width="22.85546875" style="65" customWidth="1"/>
    <col min="2830" max="2830" width="20.7109375" style="65" customWidth="1"/>
    <col min="2831" max="2831" width="16.7109375" style="65" customWidth="1"/>
    <col min="2832" max="3071" width="10.7109375" style="65"/>
    <col min="3072" max="3076" width="15.7109375" style="65" customWidth="1"/>
    <col min="3077" max="3080" width="12.7109375" style="65" customWidth="1"/>
    <col min="3081" max="3084" width="15.7109375" style="65" customWidth="1"/>
    <col min="3085" max="3085" width="22.85546875" style="65" customWidth="1"/>
    <col min="3086" max="3086" width="20.7109375" style="65" customWidth="1"/>
    <col min="3087" max="3087" width="16.7109375" style="65" customWidth="1"/>
    <col min="3088" max="3327" width="10.7109375" style="65"/>
    <col min="3328" max="3332" width="15.7109375" style="65" customWidth="1"/>
    <col min="3333" max="3336" width="12.7109375" style="65" customWidth="1"/>
    <col min="3337" max="3340" width="15.7109375" style="65" customWidth="1"/>
    <col min="3341" max="3341" width="22.85546875" style="65" customWidth="1"/>
    <col min="3342" max="3342" width="20.7109375" style="65" customWidth="1"/>
    <col min="3343" max="3343" width="16.7109375" style="65" customWidth="1"/>
    <col min="3344" max="3583" width="10.7109375" style="65"/>
    <col min="3584" max="3588" width="15.7109375" style="65" customWidth="1"/>
    <col min="3589" max="3592" width="12.7109375" style="65" customWidth="1"/>
    <col min="3593" max="3596" width="15.7109375" style="65" customWidth="1"/>
    <col min="3597" max="3597" width="22.85546875" style="65" customWidth="1"/>
    <col min="3598" max="3598" width="20.7109375" style="65" customWidth="1"/>
    <col min="3599" max="3599" width="16.7109375" style="65" customWidth="1"/>
    <col min="3600" max="3839" width="10.7109375" style="65"/>
    <col min="3840" max="3844" width="15.7109375" style="65" customWidth="1"/>
    <col min="3845" max="3848" width="12.7109375" style="65" customWidth="1"/>
    <col min="3849" max="3852" width="15.7109375" style="65" customWidth="1"/>
    <col min="3853" max="3853" width="22.85546875" style="65" customWidth="1"/>
    <col min="3854" max="3854" width="20.7109375" style="65" customWidth="1"/>
    <col min="3855" max="3855" width="16.7109375" style="65" customWidth="1"/>
    <col min="3856" max="4095" width="10.7109375" style="65"/>
    <col min="4096" max="4100" width="15.7109375" style="65" customWidth="1"/>
    <col min="4101" max="4104" width="12.7109375" style="65" customWidth="1"/>
    <col min="4105" max="4108" width="15.7109375" style="65" customWidth="1"/>
    <col min="4109" max="4109" width="22.85546875" style="65" customWidth="1"/>
    <col min="4110" max="4110" width="20.7109375" style="65" customWidth="1"/>
    <col min="4111" max="4111" width="16.7109375" style="65" customWidth="1"/>
    <col min="4112" max="4351" width="10.7109375" style="65"/>
    <col min="4352" max="4356" width="15.7109375" style="65" customWidth="1"/>
    <col min="4357" max="4360" width="12.7109375" style="65" customWidth="1"/>
    <col min="4361" max="4364" width="15.7109375" style="65" customWidth="1"/>
    <col min="4365" max="4365" width="22.85546875" style="65" customWidth="1"/>
    <col min="4366" max="4366" width="20.7109375" style="65" customWidth="1"/>
    <col min="4367" max="4367" width="16.7109375" style="65" customWidth="1"/>
    <col min="4368" max="4607" width="10.7109375" style="65"/>
    <col min="4608" max="4612" width="15.7109375" style="65" customWidth="1"/>
    <col min="4613" max="4616" width="12.7109375" style="65" customWidth="1"/>
    <col min="4617" max="4620" width="15.7109375" style="65" customWidth="1"/>
    <col min="4621" max="4621" width="22.85546875" style="65" customWidth="1"/>
    <col min="4622" max="4622" width="20.7109375" style="65" customWidth="1"/>
    <col min="4623" max="4623" width="16.7109375" style="65" customWidth="1"/>
    <col min="4624" max="4863" width="10.7109375" style="65"/>
    <col min="4864" max="4868" width="15.7109375" style="65" customWidth="1"/>
    <col min="4869" max="4872" width="12.7109375" style="65" customWidth="1"/>
    <col min="4873" max="4876" width="15.7109375" style="65" customWidth="1"/>
    <col min="4877" max="4877" width="22.85546875" style="65" customWidth="1"/>
    <col min="4878" max="4878" width="20.7109375" style="65" customWidth="1"/>
    <col min="4879" max="4879" width="16.7109375" style="65" customWidth="1"/>
    <col min="4880" max="5119" width="10.7109375" style="65"/>
    <col min="5120" max="5124" width="15.7109375" style="65" customWidth="1"/>
    <col min="5125" max="5128" width="12.7109375" style="65" customWidth="1"/>
    <col min="5129" max="5132" width="15.7109375" style="65" customWidth="1"/>
    <col min="5133" max="5133" width="22.85546875" style="65" customWidth="1"/>
    <col min="5134" max="5134" width="20.7109375" style="65" customWidth="1"/>
    <col min="5135" max="5135" width="16.7109375" style="65" customWidth="1"/>
    <col min="5136" max="5375" width="10.7109375" style="65"/>
    <col min="5376" max="5380" width="15.7109375" style="65" customWidth="1"/>
    <col min="5381" max="5384" width="12.7109375" style="65" customWidth="1"/>
    <col min="5385" max="5388" width="15.7109375" style="65" customWidth="1"/>
    <col min="5389" max="5389" width="22.85546875" style="65" customWidth="1"/>
    <col min="5390" max="5390" width="20.7109375" style="65" customWidth="1"/>
    <col min="5391" max="5391" width="16.7109375" style="65" customWidth="1"/>
    <col min="5392" max="5631" width="10.7109375" style="65"/>
    <col min="5632" max="5636" width="15.7109375" style="65" customWidth="1"/>
    <col min="5637" max="5640" width="12.7109375" style="65" customWidth="1"/>
    <col min="5641" max="5644" width="15.7109375" style="65" customWidth="1"/>
    <col min="5645" max="5645" width="22.85546875" style="65" customWidth="1"/>
    <col min="5646" max="5646" width="20.7109375" style="65" customWidth="1"/>
    <col min="5647" max="5647" width="16.7109375" style="65" customWidth="1"/>
    <col min="5648" max="5887" width="10.7109375" style="65"/>
    <col min="5888" max="5892" width="15.7109375" style="65" customWidth="1"/>
    <col min="5893" max="5896" width="12.7109375" style="65" customWidth="1"/>
    <col min="5897" max="5900" width="15.7109375" style="65" customWidth="1"/>
    <col min="5901" max="5901" width="22.85546875" style="65" customWidth="1"/>
    <col min="5902" max="5902" width="20.7109375" style="65" customWidth="1"/>
    <col min="5903" max="5903" width="16.7109375" style="65" customWidth="1"/>
    <col min="5904" max="6143" width="10.7109375" style="65"/>
    <col min="6144" max="6148" width="15.7109375" style="65" customWidth="1"/>
    <col min="6149" max="6152" width="12.7109375" style="65" customWidth="1"/>
    <col min="6153" max="6156" width="15.7109375" style="65" customWidth="1"/>
    <col min="6157" max="6157" width="22.85546875" style="65" customWidth="1"/>
    <col min="6158" max="6158" width="20.7109375" style="65" customWidth="1"/>
    <col min="6159" max="6159" width="16.7109375" style="65" customWidth="1"/>
    <col min="6160" max="6399" width="10.7109375" style="65"/>
    <col min="6400" max="6404" width="15.7109375" style="65" customWidth="1"/>
    <col min="6405" max="6408" width="12.7109375" style="65" customWidth="1"/>
    <col min="6409" max="6412" width="15.7109375" style="65" customWidth="1"/>
    <col min="6413" max="6413" width="22.85546875" style="65" customWidth="1"/>
    <col min="6414" max="6414" width="20.7109375" style="65" customWidth="1"/>
    <col min="6415" max="6415" width="16.7109375" style="65" customWidth="1"/>
    <col min="6416" max="6655" width="10.7109375" style="65"/>
    <col min="6656" max="6660" width="15.7109375" style="65" customWidth="1"/>
    <col min="6661" max="6664" width="12.7109375" style="65" customWidth="1"/>
    <col min="6665" max="6668" width="15.7109375" style="65" customWidth="1"/>
    <col min="6669" max="6669" width="22.85546875" style="65" customWidth="1"/>
    <col min="6670" max="6670" width="20.7109375" style="65" customWidth="1"/>
    <col min="6671" max="6671" width="16.7109375" style="65" customWidth="1"/>
    <col min="6672" max="6911" width="10.7109375" style="65"/>
    <col min="6912" max="6916" width="15.7109375" style="65" customWidth="1"/>
    <col min="6917" max="6920" width="12.7109375" style="65" customWidth="1"/>
    <col min="6921" max="6924" width="15.7109375" style="65" customWidth="1"/>
    <col min="6925" max="6925" width="22.85546875" style="65" customWidth="1"/>
    <col min="6926" max="6926" width="20.7109375" style="65" customWidth="1"/>
    <col min="6927" max="6927" width="16.7109375" style="65" customWidth="1"/>
    <col min="6928" max="7167" width="10.7109375" style="65"/>
    <col min="7168" max="7172" width="15.7109375" style="65" customWidth="1"/>
    <col min="7173" max="7176" width="12.7109375" style="65" customWidth="1"/>
    <col min="7177" max="7180" width="15.7109375" style="65" customWidth="1"/>
    <col min="7181" max="7181" width="22.85546875" style="65" customWidth="1"/>
    <col min="7182" max="7182" width="20.7109375" style="65" customWidth="1"/>
    <col min="7183" max="7183" width="16.7109375" style="65" customWidth="1"/>
    <col min="7184" max="7423" width="10.7109375" style="65"/>
    <col min="7424" max="7428" width="15.7109375" style="65" customWidth="1"/>
    <col min="7429" max="7432" width="12.7109375" style="65" customWidth="1"/>
    <col min="7433" max="7436" width="15.7109375" style="65" customWidth="1"/>
    <col min="7437" max="7437" width="22.85546875" style="65" customWidth="1"/>
    <col min="7438" max="7438" width="20.7109375" style="65" customWidth="1"/>
    <col min="7439" max="7439" width="16.7109375" style="65" customWidth="1"/>
    <col min="7440" max="7679" width="10.7109375" style="65"/>
    <col min="7680" max="7684" width="15.7109375" style="65" customWidth="1"/>
    <col min="7685" max="7688" width="12.7109375" style="65" customWidth="1"/>
    <col min="7689" max="7692" width="15.7109375" style="65" customWidth="1"/>
    <col min="7693" max="7693" width="22.85546875" style="65" customWidth="1"/>
    <col min="7694" max="7694" width="20.7109375" style="65" customWidth="1"/>
    <col min="7695" max="7695" width="16.7109375" style="65" customWidth="1"/>
    <col min="7696" max="7935" width="10.7109375" style="65"/>
    <col min="7936" max="7940" width="15.7109375" style="65" customWidth="1"/>
    <col min="7941" max="7944" width="12.7109375" style="65" customWidth="1"/>
    <col min="7945" max="7948" width="15.7109375" style="65" customWidth="1"/>
    <col min="7949" max="7949" width="22.85546875" style="65" customWidth="1"/>
    <col min="7950" max="7950" width="20.7109375" style="65" customWidth="1"/>
    <col min="7951" max="7951" width="16.7109375" style="65" customWidth="1"/>
    <col min="7952" max="8191" width="10.7109375" style="65"/>
    <col min="8192" max="8196" width="15.7109375" style="65" customWidth="1"/>
    <col min="8197" max="8200" width="12.7109375" style="65" customWidth="1"/>
    <col min="8201" max="8204" width="15.7109375" style="65" customWidth="1"/>
    <col min="8205" max="8205" width="22.85546875" style="65" customWidth="1"/>
    <col min="8206" max="8206" width="20.7109375" style="65" customWidth="1"/>
    <col min="8207" max="8207" width="16.7109375" style="65" customWidth="1"/>
    <col min="8208" max="8447" width="10.7109375" style="65"/>
    <col min="8448" max="8452" width="15.7109375" style="65" customWidth="1"/>
    <col min="8453" max="8456" width="12.7109375" style="65" customWidth="1"/>
    <col min="8457" max="8460" width="15.7109375" style="65" customWidth="1"/>
    <col min="8461" max="8461" width="22.85546875" style="65" customWidth="1"/>
    <col min="8462" max="8462" width="20.7109375" style="65" customWidth="1"/>
    <col min="8463" max="8463" width="16.7109375" style="65" customWidth="1"/>
    <col min="8464" max="8703" width="10.7109375" style="65"/>
    <col min="8704" max="8708" width="15.7109375" style="65" customWidth="1"/>
    <col min="8709" max="8712" width="12.7109375" style="65" customWidth="1"/>
    <col min="8713" max="8716" width="15.7109375" style="65" customWidth="1"/>
    <col min="8717" max="8717" width="22.85546875" style="65" customWidth="1"/>
    <col min="8718" max="8718" width="20.7109375" style="65" customWidth="1"/>
    <col min="8719" max="8719" width="16.7109375" style="65" customWidth="1"/>
    <col min="8720" max="8959" width="10.7109375" style="65"/>
    <col min="8960" max="8964" width="15.7109375" style="65" customWidth="1"/>
    <col min="8965" max="8968" width="12.7109375" style="65" customWidth="1"/>
    <col min="8969" max="8972" width="15.7109375" style="65" customWidth="1"/>
    <col min="8973" max="8973" width="22.85546875" style="65" customWidth="1"/>
    <col min="8974" max="8974" width="20.7109375" style="65" customWidth="1"/>
    <col min="8975" max="8975" width="16.7109375" style="65" customWidth="1"/>
    <col min="8976" max="9215" width="10.7109375" style="65"/>
    <col min="9216" max="9220" width="15.7109375" style="65" customWidth="1"/>
    <col min="9221" max="9224" width="12.7109375" style="65" customWidth="1"/>
    <col min="9225" max="9228" width="15.7109375" style="65" customWidth="1"/>
    <col min="9229" max="9229" width="22.85546875" style="65" customWidth="1"/>
    <col min="9230" max="9230" width="20.7109375" style="65" customWidth="1"/>
    <col min="9231" max="9231" width="16.7109375" style="65" customWidth="1"/>
    <col min="9232" max="9471" width="10.7109375" style="65"/>
    <col min="9472" max="9476" width="15.7109375" style="65" customWidth="1"/>
    <col min="9477" max="9480" width="12.7109375" style="65" customWidth="1"/>
    <col min="9481" max="9484" width="15.7109375" style="65" customWidth="1"/>
    <col min="9485" max="9485" width="22.85546875" style="65" customWidth="1"/>
    <col min="9486" max="9486" width="20.7109375" style="65" customWidth="1"/>
    <col min="9487" max="9487" width="16.7109375" style="65" customWidth="1"/>
    <col min="9488" max="9727" width="10.7109375" style="65"/>
    <col min="9728" max="9732" width="15.7109375" style="65" customWidth="1"/>
    <col min="9733" max="9736" width="12.7109375" style="65" customWidth="1"/>
    <col min="9737" max="9740" width="15.7109375" style="65" customWidth="1"/>
    <col min="9741" max="9741" width="22.85546875" style="65" customWidth="1"/>
    <col min="9742" max="9742" width="20.7109375" style="65" customWidth="1"/>
    <col min="9743" max="9743" width="16.7109375" style="65" customWidth="1"/>
    <col min="9744" max="9983" width="10.7109375" style="65"/>
    <col min="9984" max="9988" width="15.7109375" style="65" customWidth="1"/>
    <col min="9989" max="9992" width="12.7109375" style="65" customWidth="1"/>
    <col min="9993" max="9996" width="15.7109375" style="65" customWidth="1"/>
    <col min="9997" max="9997" width="22.85546875" style="65" customWidth="1"/>
    <col min="9998" max="9998" width="20.7109375" style="65" customWidth="1"/>
    <col min="9999" max="9999" width="16.7109375" style="65" customWidth="1"/>
    <col min="10000" max="10239" width="10.7109375" style="65"/>
    <col min="10240" max="10244" width="15.7109375" style="65" customWidth="1"/>
    <col min="10245" max="10248" width="12.7109375" style="65" customWidth="1"/>
    <col min="10249" max="10252" width="15.7109375" style="65" customWidth="1"/>
    <col min="10253" max="10253" width="22.85546875" style="65" customWidth="1"/>
    <col min="10254" max="10254" width="20.7109375" style="65" customWidth="1"/>
    <col min="10255" max="10255" width="16.7109375" style="65" customWidth="1"/>
    <col min="10256" max="10495" width="10.7109375" style="65"/>
    <col min="10496" max="10500" width="15.7109375" style="65" customWidth="1"/>
    <col min="10501" max="10504" width="12.7109375" style="65" customWidth="1"/>
    <col min="10505" max="10508" width="15.7109375" style="65" customWidth="1"/>
    <col min="10509" max="10509" width="22.85546875" style="65" customWidth="1"/>
    <col min="10510" max="10510" width="20.7109375" style="65" customWidth="1"/>
    <col min="10511" max="10511" width="16.7109375" style="65" customWidth="1"/>
    <col min="10512" max="10751" width="10.7109375" style="65"/>
    <col min="10752" max="10756" width="15.7109375" style="65" customWidth="1"/>
    <col min="10757" max="10760" width="12.7109375" style="65" customWidth="1"/>
    <col min="10761" max="10764" width="15.7109375" style="65" customWidth="1"/>
    <col min="10765" max="10765" width="22.85546875" style="65" customWidth="1"/>
    <col min="10766" max="10766" width="20.7109375" style="65" customWidth="1"/>
    <col min="10767" max="10767" width="16.7109375" style="65" customWidth="1"/>
    <col min="10768" max="11007" width="10.7109375" style="65"/>
    <col min="11008" max="11012" width="15.7109375" style="65" customWidth="1"/>
    <col min="11013" max="11016" width="12.7109375" style="65" customWidth="1"/>
    <col min="11017" max="11020" width="15.7109375" style="65" customWidth="1"/>
    <col min="11021" max="11021" width="22.85546875" style="65" customWidth="1"/>
    <col min="11022" max="11022" width="20.7109375" style="65" customWidth="1"/>
    <col min="11023" max="11023" width="16.7109375" style="65" customWidth="1"/>
    <col min="11024" max="11263" width="10.7109375" style="65"/>
    <col min="11264" max="11268" width="15.7109375" style="65" customWidth="1"/>
    <col min="11269" max="11272" width="12.7109375" style="65" customWidth="1"/>
    <col min="11273" max="11276" width="15.7109375" style="65" customWidth="1"/>
    <col min="11277" max="11277" width="22.85546875" style="65" customWidth="1"/>
    <col min="11278" max="11278" width="20.7109375" style="65" customWidth="1"/>
    <col min="11279" max="11279" width="16.7109375" style="65" customWidth="1"/>
    <col min="11280" max="11519" width="10.7109375" style="65"/>
    <col min="11520" max="11524" width="15.7109375" style="65" customWidth="1"/>
    <col min="11525" max="11528" width="12.7109375" style="65" customWidth="1"/>
    <col min="11529" max="11532" width="15.7109375" style="65" customWidth="1"/>
    <col min="11533" max="11533" width="22.85546875" style="65" customWidth="1"/>
    <col min="11534" max="11534" width="20.7109375" style="65" customWidth="1"/>
    <col min="11535" max="11535" width="16.7109375" style="65" customWidth="1"/>
    <col min="11536" max="11775" width="10.7109375" style="65"/>
    <col min="11776" max="11780" width="15.7109375" style="65" customWidth="1"/>
    <col min="11781" max="11784" width="12.7109375" style="65" customWidth="1"/>
    <col min="11785" max="11788" width="15.7109375" style="65" customWidth="1"/>
    <col min="11789" max="11789" width="22.85546875" style="65" customWidth="1"/>
    <col min="11790" max="11790" width="20.7109375" style="65" customWidth="1"/>
    <col min="11791" max="11791" width="16.7109375" style="65" customWidth="1"/>
    <col min="11792" max="12031" width="10.7109375" style="65"/>
    <col min="12032" max="12036" width="15.7109375" style="65" customWidth="1"/>
    <col min="12037" max="12040" width="12.7109375" style="65" customWidth="1"/>
    <col min="12041" max="12044" width="15.7109375" style="65" customWidth="1"/>
    <col min="12045" max="12045" width="22.85546875" style="65" customWidth="1"/>
    <col min="12046" max="12046" width="20.7109375" style="65" customWidth="1"/>
    <col min="12047" max="12047" width="16.7109375" style="65" customWidth="1"/>
    <col min="12048" max="12287" width="10.7109375" style="65"/>
    <col min="12288" max="12292" width="15.7109375" style="65" customWidth="1"/>
    <col min="12293" max="12296" width="12.7109375" style="65" customWidth="1"/>
    <col min="12297" max="12300" width="15.7109375" style="65" customWidth="1"/>
    <col min="12301" max="12301" width="22.85546875" style="65" customWidth="1"/>
    <col min="12302" max="12302" width="20.7109375" style="65" customWidth="1"/>
    <col min="12303" max="12303" width="16.7109375" style="65" customWidth="1"/>
    <col min="12304" max="12543" width="10.7109375" style="65"/>
    <col min="12544" max="12548" width="15.7109375" style="65" customWidth="1"/>
    <col min="12549" max="12552" width="12.7109375" style="65" customWidth="1"/>
    <col min="12553" max="12556" width="15.7109375" style="65" customWidth="1"/>
    <col min="12557" max="12557" width="22.85546875" style="65" customWidth="1"/>
    <col min="12558" max="12558" width="20.7109375" style="65" customWidth="1"/>
    <col min="12559" max="12559" width="16.7109375" style="65" customWidth="1"/>
    <col min="12560" max="12799" width="10.7109375" style="65"/>
    <col min="12800" max="12804" width="15.7109375" style="65" customWidth="1"/>
    <col min="12805" max="12808" width="12.7109375" style="65" customWidth="1"/>
    <col min="12809" max="12812" width="15.7109375" style="65" customWidth="1"/>
    <col min="12813" max="12813" width="22.85546875" style="65" customWidth="1"/>
    <col min="12814" max="12814" width="20.7109375" style="65" customWidth="1"/>
    <col min="12815" max="12815" width="16.7109375" style="65" customWidth="1"/>
    <col min="12816" max="13055" width="10.7109375" style="65"/>
    <col min="13056" max="13060" width="15.7109375" style="65" customWidth="1"/>
    <col min="13061" max="13064" width="12.7109375" style="65" customWidth="1"/>
    <col min="13065" max="13068" width="15.7109375" style="65" customWidth="1"/>
    <col min="13069" max="13069" width="22.85546875" style="65" customWidth="1"/>
    <col min="13070" max="13070" width="20.7109375" style="65" customWidth="1"/>
    <col min="13071" max="13071" width="16.7109375" style="65" customWidth="1"/>
    <col min="13072" max="13311" width="10.7109375" style="65"/>
    <col min="13312" max="13316" width="15.7109375" style="65" customWidth="1"/>
    <col min="13317" max="13320" width="12.7109375" style="65" customWidth="1"/>
    <col min="13321" max="13324" width="15.7109375" style="65" customWidth="1"/>
    <col min="13325" max="13325" width="22.85546875" style="65" customWidth="1"/>
    <col min="13326" max="13326" width="20.7109375" style="65" customWidth="1"/>
    <col min="13327" max="13327" width="16.7109375" style="65" customWidth="1"/>
    <col min="13328" max="13567" width="10.7109375" style="65"/>
    <col min="13568" max="13572" width="15.7109375" style="65" customWidth="1"/>
    <col min="13573" max="13576" width="12.7109375" style="65" customWidth="1"/>
    <col min="13577" max="13580" width="15.7109375" style="65" customWidth="1"/>
    <col min="13581" max="13581" width="22.85546875" style="65" customWidth="1"/>
    <col min="13582" max="13582" width="20.7109375" style="65" customWidth="1"/>
    <col min="13583" max="13583" width="16.7109375" style="65" customWidth="1"/>
    <col min="13584" max="13823" width="10.7109375" style="65"/>
    <col min="13824" max="13828" width="15.7109375" style="65" customWidth="1"/>
    <col min="13829" max="13832" width="12.7109375" style="65" customWidth="1"/>
    <col min="13833" max="13836" width="15.7109375" style="65" customWidth="1"/>
    <col min="13837" max="13837" width="22.85546875" style="65" customWidth="1"/>
    <col min="13838" max="13838" width="20.7109375" style="65" customWidth="1"/>
    <col min="13839" max="13839" width="16.7109375" style="65" customWidth="1"/>
    <col min="13840" max="14079" width="10.7109375" style="65"/>
    <col min="14080" max="14084" width="15.7109375" style="65" customWidth="1"/>
    <col min="14085" max="14088" width="12.7109375" style="65" customWidth="1"/>
    <col min="14089" max="14092" width="15.7109375" style="65" customWidth="1"/>
    <col min="14093" max="14093" width="22.85546875" style="65" customWidth="1"/>
    <col min="14094" max="14094" width="20.7109375" style="65" customWidth="1"/>
    <col min="14095" max="14095" width="16.7109375" style="65" customWidth="1"/>
    <col min="14096" max="14335" width="10.7109375" style="65"/>
    <col min="14336" max="14340" width="15.7109375" style="65" customWidth="1"/>
    <col min="14341" max="14344" width="12.7109375" style="65" customWidth="1"/>
    <col min="14345" max="14348" width="15.7109375" style="65" customWidth="1"/>
    <col min="14349" max="14349" width="22.85546875" style="65" customWidth="1"/>
    <col min="14350" max="14350" width="20.7109375" style="65" customWidth="1"/>
    <col min="14351" max="14351" width="16.7109375" style="65" customWidth="1"/>
    <col min="14352" max="14591" width="10.7109375" style="65"/>
    <col min="14592" max="14596" width="15.7109375" style="65" customWidth="1"/>
    <col min="14597" max="14600" width="12.7109375" style="65" customWidth="1"/>
    <col min="14601" max="14604" width="15.7109375" style="65" customWidth="1"/>
    <col min="14605" max="14605" width="22.85546875" style="65" customWidth="1"/>
    <col min="14606" max="14606" width="20.7109375" style="65" customWidth="1"/>
    <col min="14607" max="14607" width="16.7109375" style="65" customWidth="1"/>
    <col min="14608" max="14847" width="10.7109375" style="65"/>
    <col min="14848" max="14852" width="15.7109375" style="65" customWidth="1"/>
    <col min="14853" max="14856" width="12.7109375" style="65" customWidth="1"/>
    <col min="14857" max="14860" width="15.7109375" style="65" customWidth="1"/>
    <col min="14861" max="14861" width="22.85546875" style="65" customWidth="1"/>
    <col min="14862" max="14862" width="20.7109375" style="65" customWidth="1"/>
    <col min="14863" max="14863" width="16.7109375" style="65" customWidth="1"/>
    <col min="14864" max="15103" width="10.7109375" style="65"/>
    <col min="15104" max="15108" width="15.7109375" style="65" customWidth="1"/>
    <col min="15109" max="15112" width="12.7109375" style="65" customWidth="1"/>
    <col min="15113" max="15116" width="15.7109375" style="65" customWidth="1"/>
    <col min="15117" max="15117" width="22.85546875" style="65" customWidth="1"/>
    <col min="15118" max="15118" width="20.7109375" style="65" customWidth="1"/>
    <col min="15119" max="15119" width="16.7109375" style="65" customWidth="1"/>
    <col min="15120" max="15359" width="10.7109375" style="65"/>
    <col min="15360" max="15364" width="15.7109375" style="65" customWidth="1"/>
    <col min="15365" max="15368" width="12.7109375" style="65" customWidth="1"/>
    <col min="15369" max="15372" width="15.7109375" style="65" customWidth="1"/>
    <col min="15373" max="15373" width="22.85546875" style="65" customWidth="1"/>
    <col min="15374" max="15374" width="20.7109375" style="65" customWidth="1"/>
    <col min="15375" max="15375" width="16.7109375" style="65" customWidth="1"/>
    <col min="15376" max="15615" width="10.7109375" style="65"/>
    <col min="15616" max="15620" width="15.7109375" style="65" customWidth="1"/>
    <col min="15621" max="15624" width="12.7109375" style="65" customWidth="1"/>
    <col min="15625" max="15628" width="15.7109375" style="65" customWidth="1"/>
    <col min="15629" max="15629" width="22.85546875" style="65" customWidth="1"/>
    <col min="15630" max="15630" width="20.7109375" style="65" customWidth="1"/>
    <col min="15631" max="15631" width="16.7109375" style="65" customWidth="1"/>
    <col min="15632" max="15871" width="10.7109375" style="65"/>
    <col min="15872" max="15876" width="15.7109375" style="65" customWidth="1"/>
    <col min="15877" max="15880" width="12.7109375" style="65" customWidth="1"/>
    <col min="15881" max="15884" width="15.7109375" style="65" customWidth="1"/>
    <col min="15885" max="15885" width="22.85546875" style="65" customWidth="1"/>
    <col min="15886" max="15886" width="20.7109375" style="65" customWidth="1"/>
    <col min="15887" max="15887" width="16.7109375" style="65" customWidth="1"/>
    <col min="15888" max="16127" width="10.7109375" style="65"/>
    <col min="16128" max="16132" width="15.7109375" style="65" customWidth="1"/>
    <col min="16133" max="16136" width="12.7109375" style="65" customWidth="1"/>
    <col min="16137" max="16140" width="15.7109375" style="65" customWidth="1"/>
    <col min="16141" max="16141" width="22.85546875" style="65" customWidth="1"/>
    <col min="16142" max="16142" width="20.7109375" style="65" customWidth="1"/>
    <col min="16143" max="16143" width="16.7109375" style="65" customWidth="1"/>
    <col min="16144" max="16384" width="10.7109375" style="65"/>
  </cols>
  <sheetData>
    <row r="1" spans="1:37" s="84" customFormat="1">
      <c r="A1" s="271"/>
      <c r="B1" s="271"/>
      <c r="C1" s="271"/>
      <c r="D1" s="271"/>
      <c r="E1" s="271"/>
      <c r="F1" s="271"/>
      <c r="G1" s="271"/>
      <c r="H1" s="271"/>
      <c r="I1" s="271"/>
      <c r="J1" s="271"/>
      <c r="K1" s="271"/>
      <c r="L1" s="271"/>
      <c r="M1" s="271"/>
      <c r="N1" s="271"/>
      <c r="O1" s="271"/>
      <c r="P1" s="271"/>
      <c r="Q1" s="271"/>
      <c r="R1" s="271"/>
      <c r="S1" s="271"/>
      <c r="T1" s="271"/>
      <c r="U1" s="271"/>
      <c r="V1" s="271"/>
      <c r="W1" s="271"/>
      <c r="X1" s="271"/>
      <c r="Y1" s="271"/>
      <c r="Z1" s="271"/>
      <c r="AA1" s="271"/>
      <c r="AB1" s="271"/>
      <c r="AC1" s="271"/>
      <c r="AD1" s="271"/>
      <c r="AE1" s="271"/>
      <c r="AF1" s="271"/>
      <c r="AG1" s="271"/>
      <c r="AH1" s="271"/>
      <c r="AI1" s="271"/>
      <c r="AJ1" s="271"/>
      <c r="AK1" s="271"/>
    </row>
    <row r="2" spans="1:37" s="84" customFormat="1" ht="20.25">
      <c r="A2" s="195" t="s">
        <v>2</v>
      </c>
      <c r="B2" s="195"/>
      <c r="C2" s="195"/>
      <c r="D2" s="195"/>
      <c r="E2" s="195"/>
      <c r="F2" s="195"/>
      <c r="G2" s="195"/>
      <c r="H2" s="195"/>
      <c r="I2" s="195"/>
      <c r="J2" s="195"/>
      <c r="K2" s="195"/>
      <c r="L2" s="195"/>
      <c r="M2" s="195"/>
      <c r="N2" s="195"/>
      <c r="O2" s="195"/>
      <c r="P2" s="195"/>
      <c r="Q2" s="195"/>
      <c r="R2" s="195"/>
      <c r="S2" s="195"/>
      <c r="T2" s="195"/>
      <c r="U2" s="195"/>
      <c r="V2" s="195"/>
      <c r="W2" s="195"/>
      <c r="X2" s="195"/>
      <c r="Y2" s="195"/>
      <c r="Z2" s="195"/>
      <c r="AA2" s="195"/>
      <c r="AB2" s="195"/>
      <c r="AC2" s="195"/>
      <c r="AD2" s="195"/>
      <c r="AE2" s="195"/>
      <c r="AF2" s="195"/>
      <c r="AG2" s="195"/>
      <c r="AH2" s="195"/>
      <c r="AI2" s="195"/>
      <c r="AJ2" s="195"/>
      <c r="AK2" s="195"/>
    </row>
    <row r="3" spans="1:37" s="84" customFormat="1" ht="18.75">
      <c r="A3" s="222"/>
      <c r="B3" s="222"/>
      <c r="C3" s="222"/>
      <c r="D3" s="222"/>
      <c r="E3" s="222"/>
      <c r="F3" s="222"/>
      <c r="G3" s="222"/>
      <c r="H3" s="222"/>
      <c r="I3" s="222"/>
      <c r="J3" s="222"/>
      <c r="K3" s="222"/>
      <c r="L3" s="222"/>
      <c r="M3" s="222"/>
      <c r="N3" s="222"/>
      <c r="O3" s="222"/>
      <c r="P3" s="222"/>
      <c r="Q3" s="222"/>
      <c r="R3" s="222"/>
      <c r="S3" s="222"/>
      <c r="T3" s="222"/>
      <c r="U3" s="222"/>
      <c r="V3" s="222"/>
      <c r="W3" s="222"/>
      <c r="X3" s="222"/>
      <c r="Y3" s="222"/>
      <c r="Z3" s="222"/>
      <c r="AA3" s="222"/>
      <c r="AB3" s="222"/>
      <c r="AC3" s="222"/>
      <c r="AD3" s="222"/>
      <c r="AE3" s="222"/>
      <c r="AF3" s="222"/>
      <c r="AG3" s="222"/>
      <c r="AH3" s="222"/>
      <c r="AI3" s="222"/>
      <c r="AJ3" s="222"/>
      <c r="AK3" s="222"/>
    </row>
    <row r="4" spans="1:37" s="84" customFormat="1" ht="18.75" customHeight="1">
      <c r="A4" s="211" t="str">
        <f>IF(ISBLANK('1'!A4:C4),CONCATENATE("На вкладке 1 этого файла заполните показатель"," '",'1'!A5:C5,"' "),'1'!A4:C4)</f>
        <v>Акционерное общество "Салехардэнерго"</v>
      </c>
      <c r="B4" s="211"/>
      <c r="C4" s="211"/>
      <c r="D4" s="211"/>
      <c r="E4" s="211"/>
      <c r="F4" s="211"/>
      <c r="G4" s="211"/>
      <c r="H4" s="211"/>
      <c r="I4" s="211"/>
      <c r="J4" s="211"/>
      <c r="K4" s="211"/>
      <c r="L4" s="211"/>
      <c r="M4" s="211"/>
      <c r="N4" s="211"/>
      <c r="O4" s="211"/>
      <c r="P4" s="211"/>
      <c r="Q4" s="211"/>
      <c r="R4" s="211"/>
      <c r="S4" s="211"/>
      <c r="T4" s="211"/>
      <c r="U4" s="211"/>
      <c r="V4" s="211"/>
      <c r="W4" s="211"/>
      <c r="X4" s="211"/>
      <c r="Y4" s="211"/>
      <c r="Z4" s="211"/>
      <c r="AA4" s="211"/>
      <c r="AB4" s="211"/>
      <c r="AC4" s="211"/>
      <c r="AD4" s="211"/>
      <c r="AE4" s="211"/>
      <c r="AF4" s="211"/>
      <c r="AG4" s="211"/>
      <c r="AH4" s="211"/>
      <c r="AI4" s="211"/>
      <c r="AJ4" s="211"/>
      <c r="AK4" s="211"/>
    </row>
    <row r="5" spans="1:37" s="84" customFormat="1" ht="18.75" customHeight="1">
      <c r="A5" s="200" t="s">
        <v>511</v>
      </c>
      <c r="B5" s="200"/>
      <c r="C5" s="200"/>
      <c r="D5" s="200"/>
      <c r="E5" s="200"/>
      <c r="F5" s="200"/>
      <c r="G5" s="200"/>
      <c r="H5" s="200"/>
      <c r="I5" s="200"/>
      <c r="J5" s="200"/>
      <c r="K5" s="200"/>
      <c r="L5" s="200"/>
      <c r="M5" s="200"/>
      <c r="N5" s="200"/>
      <c r="O5" s="200"/>
      <c r="P5" s="200"/>
      <c r="Q5" s="200"/>
      <c r="R5" s="200"/>
      <c r="S5" s="200"/>
      <c r="T5" s="200"/>
      <c r="U5" s="200"/>
      <c r="V5" s="200"/>
      <c r="W5" s="200"/>
      <c r="X5" s="200"/>
      <c r="Y5" s="200"/>
      <c r="Z5" s="200"/>
      <c r="AA5" s="200"/>
      <c r="AB5" s="200"/>
      <c r="AC5" s="200"/>
      <c r="AD5" s="200"/>
      <c r="AE5" s="200"/>
      <c r="AF5" s="200"/>
      <c r="AG5" s="200"/>
      <c r="AH5" s="200"/>
      <c r="AI5" s="200"/>
      <c r="AJ5" s="200"/>
      <c r="AK5" s="200"/>
    </row>
    <row r="6" spans="1:37" s="84" customFormat="1" ht="18.75">
      <c r="A6" s="222"/>
      <c r="B6" s="222"/>
      <c r="C6" s="222"/>
      <c r="D6" s="222"/>
      <c r="E6" s="222"/>
      <c r="F6" s="222"/>
      <c r="G6" s="222"/>
      <c r="H6" s="222"/>
      <c r="I6" s="222"/>
      <c r="J6" s="222"/>
      <c r="K6" s="222"/>
      <c r="L6" s="222"/>
      <c r="M6" s="222"/>
      <c r="N6" s="222"/>
      <c r="O6" s="222"/>
      <c r="P6" s="222"/>
      <c r="Q6" s="222"/>
      <c r="R6" s="222"/>
      <c r="S6" s="222"/>
      <c r="T6" s="222"/>
      <c r="U6" s="222"/>
      <c r="V6" s="222"/>
      <c r="W6" s="222"/>
      <c r="X6" s="222"/>
      <c r="Y6" s="222"/>
      <c r="Z6" s="222"/>
      <c r="AA6" s="222"/>
      <c r="AB6" s="222"/>
      <c r="AC6" s="222"/>
      <c r="AD6" s="222"/>
      <c r="AE6" s="222"/>
      <c r="AF6" s="222"/>
      <c r="AG6" s="222"/>
      <c r="AH6" s="222"/>
      <c r="AI6" s="222"/>
      <c r="AJ6" s="222"/>
      <c r="AK6" s="222"/>
    </row>
    <row r="7" spans="1:37" s="84" customFormat="1" ht="18.75" customHeight="1">
      <c r="A7" s="211" t="str">
        <f>IF(ISBLANK('1'!C13),CONCATENATE("В разделе 1 формы заполните показатель"," '",'1'!B13,"' "),'1'!C13)</f>
        <v>L_Салехардэнерго-01</v>
      </c>
      <c r="B7" s="211"/>
      <c r="C7" s="211"/>
      <c r="D7" s="211"/>
      <c r="E7" s="211"/>
      <c r="F7" s="211"/>
      <c r="G7" s="211"/>
      <c r="H7" s="211"/>
      <c r="I7" s="211"/>
      <c r="J7" s="211"/>
      <c r="K7" s="211"/>
      <c r="L7" s="211"/>
      <c r="M7" s="211"/>
      <c r="N7" s="211"/>
      <c r="O7" s="211"/>
      <c r="P7" s="211"/>
      <c r="Q7" s="211"/>
      <c r="R7" s="211"/>
      <c r="S7" s="211"/>
      <c r="T7" s="211"/>
      <c r="U7" s="211"/>
      <c r="V7" s="211"/>
      <c r="W7" s="211"/>
      <c r="X7" s="211"/>
      <c r="Y7" s="211"/>
      <c r="Z7" s="211"/>
      <c r="AA7" s="211"/>
      <c r="AB7" s="211"/>
      <c r="AC7" s="211"/>
      <c r="AD7" s="211"/>
      <c r="AE7" s="211"/>
      <c r="AF7" s="211"/>
      <c r="AG7" s="211"/>
      <c r="AH7" s="211"/>
      <c r="AI7" s="211"/>
      <c r="AJ7" s="211"/>
      <c r="AK7" s="211"/>
    </row>
    <row r="8" spans="1:37" s="84" customFormat="1" ht="18.75" customHeight="1">
      <c r="A8" s="200" t="s">
        <v>512</v>
      </c>
      <c r="B8" s="200"/>
      <c r="C8" s="200"/>
      <c r="D8" s="200"/>
      <c r="E8" s="200"/>
      <c r="F8" s="200"/>
      <c r="G8" s="200"/>
      <c r="H8" s="200"/>
      <c r="I8" s="200"/>
      <c r="J8" s="200"/>
      <c r="K8" s="200"/>
      <c r="L8" s="200"/>
      <c r="M8" s="200"/>
      <c r="N8" s="200"/>
      <c r="O8" s="200"/>
      <c r="P8" s="200"/>
      <c r="Q8" s="200"/>
      <c r="R8" s="200"/>
      <c r="S8" s="200"/>
      <c r="T8" s="200"/>
      <c r="U8" s="200"/>
      <c r="V8" s="200"/>
      <c r="W8" s="200"/>
      <c r="X8" s="200"/>
      <c r="Y8" s="200"/>
      <c r="Z8" s="200"/>
      <c r="AA8" s="200"/>
      <c r="AB8" s="200"/>
      <c r="AC8" s="200"/>
      <c r="AD8" s="200"/>
      <c r="AE8" s="200"/>
      <c r="AF8" s="200"/>
      <c r="AG8" s="200"/>
      <c r="AH8" s="200"/>
      <c r="AI8" s="200"/>
      <c r="AJ8" s="200"/>
      <c r="AK8" s="200"/>
    </row>
    <row r="9" spans="1:37" s="84" customFormat="1" ht="15.75" customHeight="1">
      <c r="A9" s="205"/>
      <c r="B9" s="205"/>
      <c r="C9" s="205"/>
      <c r="D9" s="205"/>
      <c r="E9" s="205"/>
      <c r="F9" s="205"/>
      <c r="G9" s="205"/>
      <c r="H9" s="205"/>
      <c r="I9" s="205"/>
      <c r="J9" s="205"/>
      <c r="K9" s="205"/>
      <c r="L9" s="205"/>
      <c r="M9" s="205"/>
      <c r="N9" s="205"/>
      <c r="O9" s="205"/>
      <c r="P9" s="205"/>
      <c r="Q9" s="205"/>
      <c r="R9" s="205"/>
      <c r="S9" s="205"/>
      <c r="T9" s="205"/>
      <c r="U9" s="205"/>
      <c r="V9" s="205"/>
      <c r="W9" s="205"/>
      <c r="X9" s="205"/>
      <c r="Y9" s="205"/>
      <c r="Z9" s="205"/>
      <c r="AA9" s="205"/>
      <c r="AB9" s="205"/>
      <c r="AC9" s="205"/>
      <c r="AD9" s="205"/>
      <c r="AE9" s="205"/>
      <c r="AF9" s="205"/>
      <c r="AG9" s="205"/>
      <c r="AH9" s="205"/>
      <c r="AI9" s="205"/>
      <c r="AJ9" s="205"/>
      <c r="AK9" s="205"/>
    </row>
    <row r="10" spans="1:37" s="88" customFormat="1" ht="18.75">
      <c r="A10" s="211" t="str">
        <f>IF(ISBLANK('1'!C14),CONCATENATE("В разделе 1 формы заполните показатель"," '",'1'!B14,"' "),'1'!C14)</f>
        <v>Создание автоматизированной интелектуальной системы коммерческого учета электрической энергии (АИСКУЭ) в многоквартирных домах в зоне деятельности Гарантирующего поставщика АО "Салехардэнерго" на 2027-2029 гг.</v>
      </c>
      <c r="B10" s="211"/>
      <c r="C10" s="211"/>
      <c r="D10" s="211"/>
      <c r="E10" s="211"/>
      <c r="F10" s="211"/>
      <c r="G10" s="211"/>
      <c r="H10" s="211"/>
      <c r="I10" s="211"/>
      <c r="J10" s="211"/>
      <c r="K10" s="211"/>
      <c r="L10" s="211"/>
      <c r="M10" s="211"/>
      <c r="N10" s="211"/>
      <c r="O10" s="211"/>
      <c r="P10" s="211"/>
      <c r="Q10" s="211"/>
      <c r="R10" s="211"/>
      <c r="S10" s="211"/>
      <c r="T10" s="211"/>
      <c r="U10" s="211"/>
      <c r="V10" s="211"/>
      <c r="W10" s="211"/>
      <c r="X10" s="211"/>
      <c r="Y10" s="211"/>
      <c r="Z10" s="211"/>
      <c r="AA10" s="211"/>
      <c r="AB10" s="211"/>
      <c r="AC10" s="211"/>
      <c r="AD10" s="211"/>
      <c r="AE10" s="211"/>
      <c r="AF10" s="211"/>
      <c r="AG10" s="211"/>
      <c r="AH10" s="211"/>
      <c r="AI10" s="211"/>
      <c r="AJ10" s="211"/>
      <c r="AK10" s="211"/>
    </row>
    <row r="11" spans="1:37" s="88" customFormat="1" ht="15" customHeight="1">
      <c r="A11" s="200" t="s">
        <v>513</v>
      </c>
      <c r="B11" s="200"/>
      <c r="C11" s="200"/>
      <c r="D11" s="200"/>
      <c r="E11" s="200"/>
      <c r="F11" s="200"/>
      <c r="G11" s="200"/>
      <c r="H11" s="200"/>
      <c r="I11" s="200"/>
      <c r="J11" s="200"/>
      <c r="K11" s="200"/>
      <c r="L11" s="200"/>
      <c r="M11" s="200"/>
      <c r="N11" s="200"/>
      <c r="O11" s="200"/>
      <c r="P11" s="200"/>
      <c r="Q11" s="200"/>
      <c r="R11" s="200"/>
      <c r="S11" s="200"/>
      <c r="T11" s="200"/>
      <c r="U11" s="200"/>
      <c r="V11" s="200"/>
      <c r="W11" s="200"/>
      <c r="X11" s="200"/>
      <c r="Y11" s="200"/>
      <c r="Z11" s="200"/>
      <c r="AA11" s="200"/>
      <c r="AB11" s="200"/>
      <c r="AC11" s="200"/>
      <c r="AD11" s="200"/>
      <c r="AE11" s="200"/>
      <c r="AF11" s="200"/>
      <c r="AG11" s="200"/>
      <c r="AH11" s="200"/>
      <c r="AI11" s="200"/>
      <c r="AJ11" s="200"/>
      <c r="AK11" s="200"/>
    </row>
    <row r="12" spans="1:37" s="88" customFormat="1" ht="15" customHeight="1">
      <c r="A12" s="205"/>
      <c r="B12" s="205"/>
      <c r="C12" s="205"/>
      <c r="D12" s="205"/>
      <c r="E12" s="205"/>
      <c r="F12" s="205"/>
      <c r="G12" s="205"/>
      <c r="H12" s="205"/>
      <c r="I12" s="205"/>
      <c r="J12" s="205"/>
      <c r="K12" s="205"/>
      <c r="L12" s="205"/>
      <c r="M12" s="205"/>
      <c r="N12" s="205"/>
      <c r="O12" s="205"/>
      <c r="P12" s="205"/>
      <c r="Q12" s="205"/>
      <c r="R12" s="205"/>
      <c r="S12" s="205"/>
      <c r="T12" s="205"/>
      <c r="U12" s="205"/>
      <c r="V12" s="205"/>
      <c r="W12" s="205"/>
      <c r="X12" s="205"/>
      <c r="Y12" s="205"/>
      <c r="Z12" s="205"/>
      <c r="AA12" s="205"/>
      <c r="AB12" s="205"/>
      <c r="AC12" s="205"/>
      <c r="AD12" s="205"/>
      <c r="AE12" s="205"/>
      <c r="AF12" s="205"/>
      <c r="AG12" s="205"/>
      <c r="AH12" s="205"/>
      <c r="AI12" s="205"/>
      <c r="AJ12" s="205"/>
      <c r="AK12" s="205"/>
    </row>
    <row r="13" spans="1:37" s="88" customFormat="1" ht="24.75" customHeight="1">
      <c r="A13" s="211"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211"/>
      <c r="C13" s="211"/>
      <c r="D13" s="211"/>
      <c r="E13" s="211"/>
      <c r="F13" s="211"/>
      <c r="G13" s="211"/>
      <c r="H13" s="211"/>
      <c r="I13" s="211"/>
      <c r="J13" s="211"/>
      <c r="K13" s="211"/>
      <c r="L13" s="211"/>
      <c r="M13" s="211"/>
      <c r="N13" s="211"/>
      <c r="O13" s="211"/>
      <c r="P13" s="211"/>
      <c r="Q13" s="211"/>
      <c r="R13" s="211"/>
      <c r="S13" s="211"/>
      <c r="T13" s="211"/>
      <c r="U13" s="211"/>
      <c r="V13" s="211"/>
      <c r="W13" s="211"/>
      <c r="X13" s="211"/>
      <c r="Y13" s="211"/>
      <c r="Z13" s="211"/>
      <c r="AA13" s="211"/>
      <c r="AB13" s="211"/>
      <c r="AC13" s="211"/>
      <c r="AD13" s="211"/>
      <c r="AE13" s="211"/>
      <c r="AF13" s="211"/>
      <c r="AG13" s="211"/>
      <c r="AH13" s="211"/>
      <c r="AI13" s="211"/>
      <c r="AJ13" s="211"/>
      <c r="AK13" s="211"/>
    </row>
    <row r="14" spans="1:37" s="88" customFormat="1" ht="24.75" customHeight="1">
      <c r="A14" s="205"/>
      <c r="B14" s="205"/>
      <c r="C14" s="205"/>
      <c r="D14" s="205"/>
      <c r="E14" s="205"/>
      <c r="F14" s="205"/>
      <c r="G14" s="205"/>
      <c r="H14" s="205"/>
      <c r="I14" s="205"/>
      <c r="J14" s="205"/>
      <c r="K14" s="205"/>
      <c r="L14" s="205"/>
      <c r="M14" s="205"/>
      <c r="N14" s="205"/>
      <c r="O14" s="205"/>
      <c r="P14" s="205"/>
      <c r="Q14" s="205"/>
      <c r="R14" s="205"/>
      <c r="S14" s="205"/>
      <c r="T14" s="205"/>
      <c r="U14" s="205"/>
      <c r="V14" s="205"/>
      <c r="W14" s="205"/>
      <c r="X14" s="205"/>
      <c r="Y14" s="205"/>
      <c r="Z14" s="205"/>
      <c r="AA14" s="205"/>
      <c r="AB14" s="205"/>
      <c r="AC14" s="205"/>
      <c r="AD14" s="205"/>
      <c r="AE14" s="205"/>
      <c r="AF14" s="205"/>
      <c r="AG14" s="205"/>
      <c r="AH14" s="205"/>
      <c r="AI14" s="205"/>
      <c r="AJ14" s="205"/>
      <c r="AK14" s="205"/>
    </row>
    <row r="15" spans="1:37" s="88" customFormat="1" ht="24.75" customHeight="1">
      <c r="A15" s="255" t="s">
        <v>313</v>
      </c>
      <c r="B15" s="255"/>
      <c r="C15" s="255"/>
      <c r="D15" s="255"/>
      <c r="E15" s="255"/>
      <c r="F15" s="255"/>
      <c r="G15" s="255"/>
      <c r="H15" s="255"/>
      <c r="I15" s="255"/>
      <c r="J15" s="255"/>
      <c r="K15" s="255"/>
      <c r="L15" s="255"/>
      <c r="M15" s="255"/>
      <c r="N15" s="255"/>
      <c r="O15" s="255"/>
      <c r="P15" s="255"/>
      <c r="Q15" s="255"/>
      <c r="R15" s="255"/>
      <c r="S15" s="255"/>
      <c r="T15" s="255"/>
      <c r="U15" s="255"/>
      <c r="V15" s="255"/>
      <c r="W15" s="255"/>
      <c r="X15" s="255"/>
      <c r="Y15" s="255"/>
      <c r="Z15" s="255"/>
      <c r="AA15" s="255"/>
      <c r="AB15" s="255"/>
      <c r="AC15" s="255"/>
      <c r="AD15" s="255"/>
      <c r="AE15" s="255"/>
      <c r="AF15" s="255"/>
      <c r="AG15" s="255"/>
      <c r="AH15" s="255"/>
      <c r="AI15" s="255"/>
      <c r="AJ15" s="255"/>
      <c r="AK15" s="255"/>
    </row>
    <row r="16" spans="1:37" s="92" customFormat="1" ht="21" customHeight="1">
      <c r="A16" s="267"/>
      <c r="B16" s="267"/>
      <c r="C16" s="267"/>
      <c r="D16" s="267"/>
      <c r="E16" s="267"/>
      <c r="F16" s="267"/>
      <c r="G16" s="267"/>
      <c r="H16" s="267"/>
      <c r="I16" s="267"/>
      <c r="J16" s="267"/>
      <c r="K16" s="267"/>
      <c r="L16" s="267"/>
      <c r="M16" s="267"/>
      <c r="N16" s="267"/>
      <c r="O16" s="267"/>
      <c r="P16" s="267"/>
      <c r="Q16" s="267"/>
      <c r="R16" s="267"/>
      <c r="S16" s="267"/>
      <c r="T16" s="267"/>
      <c r="U16" s="267"/>
      <c r="V16" s="267"/>
      <c r="W16" s="267"/>
      <c r="X16" s="267"/>
      <c r="Y16" s="267"/>
      <c r="Z16" s="267"/>
      <c r="AA16" s="267"/>
      <c r="AB16" s="267"/>
      <c r="AC16" s="267"/>
      <c r="AD16" s="267"/>
      <c r="AE16" s="267"/>
      <c r="AF16" s="267"/>
      <c r="AG16" s="267"/>
      <c r="AH16" s="267"/>
      <c r="AI16" s="267"/>
      <c r="AJ16" s="267"/>
      <c r="AK16" s="267"/>
    </row>
    <row r="17" spans="1:131" ht="85.5" customHeight="1">
      <c r="A17" s="239" t="s">
        <v>132</v>
      </c>
      <c r="B17" s="249" t="s">
        <v>186</v>
      </c>
      <c r="C17" s="250"/>
      <c r="D17" s="227" t="s">
        <v>202</v>
      </c>
      <c r="E17" s="227"/>
      <c r="F17" s="227"/>
      <c r="G17" s="227"/>
      <c r="H17" s="227"/>
      <c r="I17" s="230" t="s">
        <v>188</v>
      </c>
      <c r="J17" s="230" t="s">
        <v>41</v>
      </c>
      <c r="K17" s="249" t="s">
        <v>142</v>
      </c>
      <c r="L17" s="250"/>
      <c r="M17" s="249" t="s">
        <v>140</v>
      </c>
      <c r="N17" s="250"/>
      <c r="O17" s="249" t="s">
        <v>40</v>
      </c>
      <c r="P17" s="250"/>
      <c r="Q17" s="227" t="s">
        <v>39</v>
      </c>
      <c r="R17" s="226" t="s">
        <v>181</v>
      </c>
      <c r="S17" s="226"/>
      <c r="T17" s="226"/>
      <c r="U17" s="226"/>
      <c r="V17" s="226" t="s">
        <v>183</v>
      </c>
      <c r="W17" s="226"/>
      <c r="X17" s="226"/>
      <c r="Y17" s="226"/>
      <c r="Z17" s="230" t="s">
        <v>184</v>
      </c>
      <c r="AA17" s="230" t="s">
        <v>185</v>
      </c>
      <c r="AB17" s="223" t="s">
        <v>37</v>
      </c>
      <c r="AC17" s="224"/>
      <c r="AD17" s="225"/>
      <c r="AE17" s="223" t="s">
        <v>36</v>
      </c>
      <c r="AF17" s="224"/>
      <c r="AG17" s="223" t="s">
        <v>303</v>
      </c>
      <c r="AH17" s="224"/>
      <c r="AI17" s="224"/>
      <c r="AJ17" s="224"/>
      <c r="AK17" s="225"/>
    </row>
    <row r="18" spans="1:131" ht="204.75" customHeight="1">
      <c r="A18" s="240"/>
      <c r="B18" s="251"/>
      <c r="C18" s="252"/>
      <c r="D18" s="230" t="s">
        <v>363</v>
      </c>
      <c r="E18" s="227" t="s">
        <v>364</v>
      </c>
      <c r="F18" s="227"/>
      <c r="G18" s="269" t="s">
        <v>365</v>
      </c>
      <c r="H18" s="270"/>
      <c r="I18" s="242"/>
      <c r="J18" s="242"/>
      <c r="K18" s="251"/>
      <c r="L18" s="252"/>
      <c r="M18" s="251"/>
      <c r="N18" s="252"/>
      <c r="O18" s="251"/>
      <c r="P18" s="252"/>
      <c r="Q18" s="227"/>
      <c r="R18" s="227" t="s">
        <v>348</v>
      </c>
      <c r="S18" s="227"/>
      <c r="T18" s="269" t="s">
        <v>366</v>
      </c>
      <c r="U18" s="270"/>
      <c r="V18" s="226" t="s">
        <v>182</v>
      </c>
      <c r="W18" s="226"/>
      <c r="X18" s="223" t="s">
        <v>367</v>
      </c>
      <c r="Y18" s="225"/>
      <c r="Z18" s="231"/>
      <c r="AA18" s="242"/>
      <c r="AB18" s="112" t="s">
        <v>342</v>
      </c>
      <c r="AC18" s="112" t="s">
        <v>343</v>
      </c>
      <c r="AD18" s="113" t="s">
        <v>124</v>
      </c>
      <c r="AE18" s="113" t="s">
        <v>35</v>
      </c>
      <c r="AF18" s="113" t="s">
        <v>34</v>
      </c>
      <c r="AG18" s="230" t="s">
        <v>353</v>
      </c>
      <c r="AH18" s="226" t="s">
        <v>346</v>
      </c>
      <c r="AI18" s="226"/>
      <c r="AJ18" s="227" t="s">
        <v>347</v>
      </c>
      <c r="AK18" s="227"/>
    </row>
    <row r="19" spans="1:131" ht="51.75" customHeight="1">
      <c r="A19" s="241"/>
      <c r="B19" s="113" t="s">
        <v>344</v>
      </c>
      <c r="C19" s="113" t="s">
        <v>345</v>
      </c>
      <c r="D19" s="231"/>
      <c r="E19" s="113" t="s">
        <v>344</v>
      </c>
      <c r="F19" s="113" t="s">
        <v>345</v>
      </c>
      <c r="G19" s="121" t="s">
        <v>284</v>
      </c>
      <c r="H19" s="122" t="s">
        <v>254</v>
      </c>
      <c r="I19" s="231"/>
      <c r="J19" s="231"/>
      <c r="K19" s="113" t="s">
        <v>344</v>
      </c>
      <c r="L19" s="113" t="s">
        <v>345</v>
      </c>
      <c r="M19" s="113" t="s">
        <v>344</v>
      </c>
      <c r="N19" s="113" t="s">
        <v>345</v>
      </c>
      <c r="O19" s="113" t="s">
        <v>344</v>
      </c>
      <c r="P19" s="113" t="s">
        <v>345</v>
      </c>
      <c r="Q19" s="113" t="s">
        <v>33</v>
      </c>
      <c r="R19" s="113" t="s">
        <v>344</v>
      </c>
      <c r="S19" s="113" t="s">
        <v>345</v>
      </c>
      <c r="T19" s="121" t="s">
        <v>284</v>
      </c>
      <c r="U19" s="122" t="s">
        <v>254</v>
      </c>
      <c r="V19" s="113" t="s">
        <v>344</v>
      </c>
      <c r="W19" s="113" t="s">
        <v>345</v>
      </c>
      <c r="X19" s="121" t="s">
        <v>284</v>
      </c>
      <c r="Y19" s="122" t="s">
        <v>254</v>
      </c>
      <c r="Z19" s="113" t="s">
        <v>344</v>
      </c>
      <c r="AA19" s="113" t="s">
        <v>344</v>
      </c>
      <c r="AB19" s="113" t="s">
        <v>344</v>
      </c>
      <c r="AC19" s="113" t="s">
        <v>344</v>
      </c>
      <c r="AD19" s="113" t="s">
        <v>344</v>
      </c>
      <c r="AE19" s="113" t="s">
        <v>344</v>
      </c>
      <c r="AF19" s="113" t="s">
        <v>344</v>
      </c>
      <c r="AG19" s="231"/>
      <c r="AH19" s="113" t="s">
        <v>344</v>
      </c>
      <c r="AI19" s="113" t="s">
        <v>345</v>
      </c>
      <c r="AJ19" s="113" t="s">
        <v>284</v>
      </c>
      <c r="AK19" s="113" t="s">
        <v>254</v>
      </c>
    </row>
    <row r="20" spans="1:131">
      <c r="A20" s="116">
        <v>1</v>
      </c>
      <c r="B20" s="116">
        <v>2</v>
      </c>
      <c r="C20" s="116">
        <v>3</v>
      </c>
      <c r="D20" s="116">
        <v>4</v>
      </c>
      <c r="E20" s="116">
        <v>5</v>
      </c>
      <c r="F20" s="116">
        <v>6</v>
      </c>
      <c r="G20" s="116">
        <v>7</v>
      </c>
      <c r="H20" s="116">
        <v>8</v>
      </c>
      <c r="I20" s="116">
        <v>9</v>
      </c>
      <c r="J20" s="116">
        <v>10</v>
      </c>
      <c r="K20" s="116">
        <v>11</v>
      </c>
      <c r="L20" s="116">
        <v>12</v>
      </c>
      <c r="M20" s="116">
        <v>13</v>
      </c>
      <c r="N20" s="116">
        <v>14</v>
      </c>
      <c r="O20" s="116">
        <v>15</v>
      </c>
      <c r="P20" s="116">
        <v>16</v>
      </c>
      <c r="Q20" s="116">
        <v>17</v>
      </c>
      <c r="R20" s="116">
        <v>18</v>
      </c>
      <c r="S20" s="116">
        <v>19</v>
      </c>
      <c r="T20" s="116">
        <v>20</v>
      </c>
      <c r="U20" s="116">
        <v>21</v>
      </c>
      <c r="V20" s="116">
        <v>22</v>
      </c>
      <c r="W20" s="116">
        <v>23</v>
      </c>
      <c r="X20" s="116">
        <v>24</v>
      </c>
      <c r="Y20" s="116">
        <v>25</v>
      </c>
      <c r="Z20" s="116">
        <v>26</v>
      </c>
      <c r="AA20" s="116">
        <v>27</v>
      </c>
      <c r="AB20" s="116">
        <v>28</v>
      </c>
      <c r="AC20" s="116">
        <v>29</v>
      </c>
      <c r="AD20" s="116">
        <v>30</v>
      </c>
      <c r="AE20" s="116">
        <v>31</v>
      </c>
      <c r="AF20" s="116">
        <v>32</v>
      </c>
      <c r="AG20" s="116">
        <v>33</v>
      </c>
      <c r="AH20" s="116">
        <v>34</v>
      </c>
      <c r="AI20" s="116">
        <v>35</v>
      </c>
      <c r="AJ20" s="116">
        <v>36</v>
      </c>
      <c r="AK20" s="116">
        <v>37</v>
      </c>
    </row>
    <row r="21" spans="1:131" s="92" customFormat="1" ht="24" customHeight="1">
      <c r="A21" s="59"/>
      <c r="B21" s="60"/>
      <c r="C21" s="60"/>
      <c r="D21" s="60"/>
      <c r="E21" s="60"/>
      <c r="F21" s="60"/>
      <c r="G21" s="60"/>
      <c r="H21" s="60"/>
      <c r="I21" s="60"/>
      <c r="J21" s="60"/>
      <c r="K21" s="60"/>
      <c r="L21" s="60"/>
      <c r="M21" s="60"/>
      <c r="N21" s="60"/>
      <c r="O21" s="60"/>
      <c r="P21" s="61"/>
      <c r="Q21" s="61"/>
      <c r="R21" s="61"/>
      <c r="S21" s="62"/>
      <c r="T21" s="62"/>
      <c r="U21" s="62"/>
      <c r="V21" s="62"/>
      <c r="W21" s="62"/>
      <c r="X21" s="62"/>
      <c r="Y21" s="62"/>
      <c r="Z21" s="61"/>
      <c r="AA21" s="61"/>
      <c r="AB21" s="63"/>
      <c r="AC21" s="63"/>
      <c r="AD21" s="60"/>
      <c r="AE21" s="63"/>
      <c r="AF21" s="60"/>
      <c r="AG21" s="59"/>
      <c r="AH21" s="59"/>
      <c r="AI21" s="59"/>
      <c r="AJ21" s="59"/>
      <c r="AK21" s="59"/>
    </row>
    <row r="22" spans="1:131" ht="3" customHeight="1"/>
    <row r="23" spans="1:131" s="66" customFormat="1" ht="12.75">
      <c r="B23" s="67"/>
      <c r="C23" s="67"/>
      <c r="D23" s="67"/>
      <c r="E23" s="67"/>
      <c r="F23" s="67"/>
      <c r="G23" s="67"/>
      <c r="H23" s="67"/>
      <c r="I23" s="67"/>
      <c r="Q23" s="67"/>
    </row>
    <row r="24" spans="1:131" s="66" customFormat="1" ht="12.75">
      <c r="Q24" s="67"/>
    </row>
    <row r="27" spans="1:131">
      <c r="B27" s="68"/>
      <c r="C27" s="68"/>
      <c r="D27" s="68"/>
      <c r="E27" s="68"/>
      <c r="F27" s="68"/>
      <c r="G27" s="68"/>
      <c r="H27" s="68"/>
      <c r="I27" s="68"/>
      <c r="J27" s="68"/>
      <c r="K27" s="68"/>
      <c r="L27" s="68"/>
      <c r="M27" s="68"/>
      <c r="N27" s="68"/>
      <c r="O27" s="68"/>
      <c r="P27" s="68"/>
      <c r="Q27" s="68"/>
      <c r="R27" s="68"/>
      <c r="S27" s="68"/>
      <c r="T27" s="68"/>
      <c r="U27" s="68"/>
      <c r="V27" s="68"/>
      <c r="W27" s="68"/>
      <c r="X27" s="68"/>
      <c r="Y27" s="68"/>
      <c r="Z27" s="68"/>
      <c r="AA27" s="68"/>
      <c r="AB27" s="68"/>
      <c r="AC27" s="68"/>
      <c r="AD27" s="68"/>
      <c r="AE27" s="68"/>
      <c r="AF27" s="68"/>
      <c r="AG27" s="69"/>
      <c r="AH27" s="69"/>
      <c r="AI27" s="69"/>
      <c r="AJ27" s="69"/>
      <c r="AK27" s="69"/>
      <c r="AL27" s="69"/>
      <c r="AM27" s="69"/>
      <c r="AN27" s="69"/>
      <c r="AO27" s="69"/>
      <c r="AP27" s="69"/>
      <c r="AQ27" s="69"/>
      <c r="AR27" s="69"/>
      <c r="AS27" s="69"/>
      <c r="AT27" s="69"/>
      <c r="AU27" s="69"/>
      <c r="AV27" s="69"/>
      <c r="AW27" s="69"/>
      <c r="AX27" s="69"/>
      <c r="AY27" s="69"/>
      <c r="AZ27" s="69"/>
      <c r="BA27" s="69"/>
      <c r="BB27" s="69"/>
      <c r="BC27" s="69"/>
      <c r="BD27" s="69"/>
      <c r="BE27" s="69"/>
      <c r="BF27" s="69"/>
      <c r="BG27" s="69"/>
      <c r="BH27" s="69"/>
      <c r="BI27" s="69"/>
      <c r="BJ27" s="69"/>
      <c r="BK27" s="69"/>
      <c r="BL27" s="69"/>
      <c r="BM27" s="69"/>
      <c r="BN27" s="69"/>
      <c r="BO27" s="69"/>
      <c r="BP27" s="69"/>
      <c r="BQ27" s="69"/>
      <c r="BR27" s="69"/>
      <c r="BS27" s="69"/>
      <c r="BT27" s="69"/>
      <c r="BU27" s="69"/>
      <c r="BV27" s="69"/>
      <c r="BW27" s="69"/>
      <c r="BX27" s="69"/>
      <c r="BY27" s="69"/>
      <c r="BZ27" s="69"/>
      <c r="CA27" s="69"/>
      <c r="CB27" s="69"/>
      <c r="CC27" s="69"/>
      <c r="CD27" s="69"/>
      <c r="CE27" s="69"/>
      <c r="CF27" s="69"/>
      <c r="CG27" s="69"/>
      <c r="CH27" s="69"/>
      <c r="CI27" s="69"/>
      <c r="CJ27" s="69"/>
      <c r="CK27" s="69"/>
      <c r="CL27" s="69"/>
      <c r="CM27" s="69"/>
      <c r="CN27" s="69"/>
      <c r="CO27" s="69"/>
      <c r="CP27" s="69"/>
      <c r="CQ27" s="69"/>
      <c r="CR27" s="69"/>
      <c r="CS27" s="69"/>
      <c r="CT27" s="69"/>
      <c r="CU27" s="69"/>
      <c r="CV27" s="69"/>
      <c r="CW27" s="69"/>
      <c r="CX27" s="69"/>
      <c r="CY27" s="69"/>
      <c r="CZ27" s="69"/>
      <c r="DA27" s="69"/>
      <c r="DB27" s="69"/>
      <c r="DC27" s="69"/>
      <c r="DD27" s="69"/>
      <c r="DE27" s="69"/>
      <c r="DF27" s="69"/>
      <c r="DG27" s="69"/>
      <c r="DH27" s="69"/>
      <c r="DI27" s="69"/>
      <c r="DJ27" s="69"/>
      <c r="DK27" s="69"/>
      <c r="DL27" s="69"/>
      <c r="DM27" s="69"/>
      <c r="DN27" s="69"/>
      <c r="DO27" s="69"/>
      <c r="DP27" s="69"/>
      <c r="DQ27" s="69"/>
      <c r="DR27" s="69"/>
      <c r="DS27" s="69"/>
      <c r="DT27" s="69"/>
      <c r="DU27" s="69"/>
      <c r="DV27" s="69"/>
      <c r="DW27" s="69"/>
      <c r="DX27" s="69"/>
      <c r="DY27" s="69"/>
      <c r="DZ27" s="69"/>
      <c r="EA27" s="69"/>
    </row>
    <row r="29" spans="1:131">
      <c r="B29" s="70"/>
      <c r="C29" s="70"/>
      <c r="D29" s="70"/>
      <c r="E29" s="70"/>
      <c r="F29" s="70"/>
      <c r="G29" s="70"/>
      <c r="H29" s="70"/>
      <c r="I29" s="70"/>
      <c r="L29" s="70"/>
      <c r="M29" s="70"/>
      <c r="N29" s="70"/>
      <c r="O29" s="70"/>
      <c r="P29" s="70"/>
      <c r="Q29" s="70"/>
      <c r="R29" s="70"/>
      <c r="S29" s="70"/>
      <c r="T29" s="70"/>
      <c r="U29" s="70"/>
      <c r="V29" s="70"/>
      <c r="W29" s="70"/>
      <c r="X29" s="70"/>
      <c r="Y29" s="70"/>
      <c r="Z29" s="70"/>
      <c r="AA29" s="70"/>
      <c r="AB29" s="70"/>
      <c r="AC29" s="70"/>
      <c r="AD29" s="70"/>
      <c r="AE29" s="70"/>
      <c r="AF29" s="70"/>
      <c r="AP29" s="70"/>
      <c r="AQ29" s="70"/>
      <c r="AR29" s="70"/>
      <c r="AS29" s="70"/>
      <c r="AT29" s="70"/>
      <c r="AU29" s="70"/>
      <c r="AV29" s="70"/>
      <c r="AW29" s="70"/>
      <c r="AX29" s="70"/>
      <c r="AY29" s="70"/>
      <c r="AZ29" s="70"/>
      <c r="BA29" s="70"/>
      <c r="BB29" s="70"/>
      <c r="BC29" s="70"/>
      <c r="BD29" s="70"/>
      <c r="BE29" s="70"/>
      <c r="BF29" s="70"/>
      <c r="BG29" s="70"/>
      <c r="BH29" s="70"/>
      <c r="BI29" s="70"/>
      <c r="BJ29" s="70"/>
      <c r="BK29" s="70"/>
      <c r="BL29" s="70"/>
      <c r="BM29" s="70"/>
      <c r="BN29" s="70"/>
      <c r="BO29" s="70"/>
      <c r="BP29" s="70"/>
      <c r="BQ29" s="70"/>
      <c r="BR29" s="70"/>
      <c r="BS29" s="70"/>
      <c r="BT29" s="70"/>
      <c r="BU29" s="70"/>
      <c r="BV29" s="70"/>
      <c r="BW29" s="70"/>
      <c r="BX29" s="70"/>
      <c r="BY29" s="70"/>
      <c r="BZ29" s="70"/>
      <c r="CA29" s="70"/>
      <c r="CB29" s="70"/>
      <c r="CC29" s="92"/>
      <c r="CD29" s="92"/>
      <c r="CE29" s="92"/>
      <c r="CF29" s="92"/>
      <c r="CG29" s="92"/>
      <c r="CH29" s="92"/>
      <c r="CI29" s="92"/>
      <c r="CJ29" s="92"/>
      <c r="CK29" s="92"/>
      <c r="CL29" s="92"/>
      <c r="CM29" s="92"/>
      <c r="CN29" s="92"/>
      <c r="CO29" s="92"/>
      <c r="CP29" s="92"/>
      <c r="CQ29" s="92"/>
      <c r="CR29" s="92"/>
      <c r="CS29" s="92"/>
      <c r="CT29" s="92"/>
      <c r="CU29" s="92"/>
      <c r="CV29" s="92"/>
      <c r="CW29" s="92"/>
      <c r="CX29" s="92"/>
      <c r="CY29" s="92"/>
      <c r="CZ29" s="92"/>
      <c r="DA29" s="92"/>
      <c r="DB29" s="92"/>
      <c r="DC29" s="92"/>
      <c r="DD29" s="92"/>
      <c r="DE29" s="92"/>
      <c r="DF29" s="92"/>
      <c r="DG29" s="92"/>
      <c r="DH29" s="92"/>
      <c r="DI29" s="92"/>
      <c r="DJ29" s="92"/>
      <c r="DK29" s="92"/>
      <c r="DL29" s="92"/>
      <c r="DM29" s="92"/>
      <c r="DN29" s="92"/>
      <c r="DO29" s="92"/>
      <c r="DP29" s="92"/>
      <c r="DQ29" s="92"/>
      <c r="DR29" s="92"/>
      <c r="DS29" s="92"/>
      <c r="DT29" s="92"/>
      <c r="DU29" s="92"/>
      <c r="DV29" s="92"/>
      <c r="DW29" s="92"/>
      <c r="DX29" s="92"/>
      <c r="DY29" s="92"/>
      <c r="DZ29" s="92"/>
      <c r="EA29" s="92"/>
    </row>
    <row r="30" spans="1:131">
      <c r="B30" s="70"/>
      <c r="C30" s="70"/>
      <c r="D30" s="70"/>
      <c r="E30" s="70"/>
      <c r="F30" s="70"/>
      <c r="G30" s="70"/>
      <c r="H30" s="70"/>
      <c r="I30" s="70"/>
      <c r="L30" s="70"/>
      <c r="M30" s="70"/>
      <c r="N30" s="70"/>
      <c r="O30" s="70"/>
      <c r="P30" s="70"/>
      <c r="Q30" s="70"/>
      <c r="R30" s="70"/>
      <c r="S30" s="70"/>
      <c r="T30" s="70"/>
      <c r="U30" s="70"/>
      <c r="V30" s="70"/>
      <c r="W30" s="70"/>
      <c r="X30" s="70"/>
      <c r="Y30" s="70"/>
      <c r="Z30" s="70"/>
      <c r="AA30" s="70"/>
      <c r="AB30" s="70"/>
      <c r="AC30" s="70"/>
      <c r="AD30" s="70"/>
      <c r="AE30" s="70"/>
      <c r="AF30" s="70"/>
      <c r="AP30" s="70"/>
      <c r="AQ30" s="70"/>
      <c r="AR30" s="70"/>
      <c r="AS30" s="70"/>
      <c r="AT30" s="70"/>
      <c r="AU30" s="70"/>
      <c r="AV30" s="70"/>
      <c r="AW30" s="70"/>
      <c r="AX30" s="70"/>
      <c r="AY30" s="70"/>
      <c r="AZ30" s="70"/>
      <c r="BA30" s="70"/>
      <c r="BB30" s="70"/>
      <c r="BC30" s="70"/>
      <c r="BD30" s="70"/>
      <c r="BE30" s="70"/>
      <c r="BF30" s="70"/>
      <c r="BG30" s="70"/>
      <c r="BH30" s="70"/>
      <c r="BI30" s="70"/>
      <c r="BJ30" s="70"/>
      <c r="BK30" s="70"/>
      <c r="BL30" s="70"/>
      <c r="BM30" s="70"/>
      <c r="BN30" s="70"/>
      <c r="BO30" s="70"/>
      <c r="BP30" s="70"/>
      <c r="BQ30" s="70"/>
      <c r="BR30" s="70"/>
      <c r="BS30" s="70"/>
      <c r="BT30" s="70"/>
      <c r="BU30" s="70"/>
      <c r="BV30" s="70"/>
      <c r="BW30" s="70"/>
      <c r="BX30" s="70"/>
      <c r="BY30" s="70"/>
      <c r="BZ30" s="70"/>
      <c r="CA30" s="70"/>
      <c r="CB30" s="70"/>
      <c r="CC30" s="92"/>
      <c r="CD30" s="92"/>
      <c r="CE30" s="92"/>
      <c r="CF30" s="92"/>
      <c r="CG30" s="92"/>
      <c r="CH30" s="92"/>
      <c r="CI30" s="92"/>
      <c r="CJ30" s="92"/>
      <c r="CK30" s="92"/>
      <c r="CL30" s="92"/>
      <c r="CM30" s="92"/>
      <c r="CN30" s="92"/>
      <c r="CO30" s="92"/>
      <c r="CP30" s="92"/>
      <c r="CQ30" s="92"/>
      <c r="CR30" s="92"/>
      <c r="CS30" s="92"/>
      <c r="CT30" s="92"/>
      <c r="CU30" s="92"/>
      <c r="CV30" s="92"/>
      <c r="CW30" s="92"/>
      <c r="CX30" s="92"/>
      <c r="CY30" s="92"/>
      <c r="CZ30" s="92"/>
      <c r="DA30" s="92"/>
      <c r="DB30" s="92"/>
      <c r="DC30" s="92"/>
      <c r="DD30" s="92"/>
      <c r="DE30" s="92"/>
      <c r="DF30" s="92"/>
      <c r="DG30" s="92"/>
      <c r="DH30" s="92"/>
      <c r="DI30" s="92"/>
      <c r="DJ30" s="92"/>
      <c r="DK30" s="92"/>
      <c r="DL30" s="92"/>
      <c r="DM30" s="92"/>
      <c r="DN30" s="92"/>
      <c r="DO30" s="92"/>
      <c r="DP30" s="92"/>
      <c r="DQ30" s="92"/>
      <c r="DR30" s="92"/>
      <c r="DS30" s="92"/>
      <c r="DT30" s="92"/>
      <c r="DU30" s="92"/>
      <c r="DV30" s="92"/>
      <c r="DW30" s="92"/>
      <c r="DX30" s="92"/>
      <c r="DY30" s="92"/>
      <c r="DZ30" s="92"/>
      <c r="EA30" s="92"/>
    </row>
    <row r="31" spans="1:131">
      <c r="B31" s="70"/>
      <c r="C31" s="70"/>
      <c r="D31" s="70"/>
      <c r="E31" s="70"/>
      <c r="F31" s="70"/>
      <c r="G31" s="70"/>
      <c r="H31" s="70"/>
      <c r="I31" s="70"/>
      <c r="L31" s="70"/>
      <c r="M31" s="70"/>
      <c r="N31" s="70"/>
      <c r="O31" s="70"/>
      <c r="P31" s="70"/>
      <c r="Q31" s="70"/>
      <c r="R31" s="70"/>
      <c r="S31" s="70"/>
      <c r="T31" s="70"/>
      <c r="U31" s="70"/>
      <c r="V31" s="70"/>
      <c r="W31" s="70"/>
      <c r="X31" s="70"/>
      <c r="Y31" s="70"/>
      <c r="Z31" s="70"/>
      <c r="AA31" s="70"/>
      <c r="AB31" s="70"/>
      <c r="AC31" s="70"/>
      <c r="AD31" s="70"/>
      <c r="AE31" s="70"/>
      <c r="AF31" s="70"/>
      <c r="AP31" s="70"/>
      <c r="AQ31" s="70"/>
      <c r="AR31" s="70"/>
      <c r="AS31" s="70"/>
      <c r="AT31" s="70"/>
      <c r="AU31" s="70"/>
      <c r="AV31" s="70"/>
      <c r="AW31" s="70"/>
      <c r="AX31" s="70"/>
      <c r="AY31" s="70"/>
      <c r="AZ31" s="70"/>
      <c r="BA31" s="70"/>
      <c r="BB31" s="70"/>
      <c r="BC31" s="70"/>
      <c r="BD31" s="70"/>
      <c r="BE31" s="70"/>
      <c r="BF31" s="70"/>
      <c r="BG31" s="70"/>
      <c r="BH31" s="70"/>
      <c r="BI31" s="70"/>
      <c r="BJ31" s="70"/>
      <c r="BK31" s="70"/>
      <c r="BL31" s="70"/>
      <c r="BM31" s="70"/>
      <c r="BN31" s="70"/>
      <c r="BO31" s="70"/>
      <c r="BP31" s="70"/>
      <c r="BQ31" s="70"/>
      <c r="BR31" s="70"/>
      <c r="BS31" s="70"/>
      <c r="BT31" s="70"/>
      <c r="BU31" s="70"/>
      <c r="BV31" s="70"/>
      <c r="BW31" s="70"/>
      <c r="BX31" s="70"/>
      <c r="BY31" s="70"/>
      <c r="BZ31" s="70"/>
      <c r="CA31" s="70"/>
      <c r="CB31" s="70"/>
      <c r="CC31" s="92"/>
      <c r="CD31" s="92"/>
      <c r="CE31" s="92"/>
      <c r="CF31" s="92"/>
      <c r="CG31" s="92"/>
      <c r="CH31" s="92"/>
      <c r="CI31" s="92"/>
      <c r="CJ31" s="92"/>
      <c r="CK31" s="92"/>
      <c r="CL31" s="92"/>
      <c r="CM31" s="92"/>
      <c r="CN31" s="92"/>
      <c r="CO31" s="92"/>
      <c r="CP31" s="92"/>
      <c r="CQ31" s="92"/>
      <c r="CR31" s="92"/>
      <c r="CS31" s="92"/>
      <c r="CT31" s="92"/>
      <c r="CU31" s="92"/>
      <c r="CV31" s="92"/>
      <c r="CW31" s="92"/>
      <c r="CX31" s="92"/>
      <c r="CY31" s="92"/>
      <c r="CZ31" s="92"/>
      <c r="DA31" s="92"/>
      <c r="DB31" s="92"/>
      <c r="DC31" s="92"/>
      <c r="DD31" s="92"/>
      <c r="DE31" s="92"/>
      <c r="DF31" s="92"/>
      <c r="DG31" s="92"/>
      <c r="DH31" s="92"/>
      <c r="DI31" s="92"/>
      <c r="DJ31" s="92"/>
      <c r="DK31" s="92"/>
      <c r="DL31" s="92"/>
      <c r="DM31" s="92"/>
      <c r="DN31" s="92"/>
      <c r="DO31" s="92"/>
      <c r="DP31" s="92"/>
      <c r="DQ31" s="92"/>
      <c r="DR31" s="92"/>
      <c r="DS31" s="92"/>
      <c r="DT31" s="92"/>
      <c r="DU31" s="92"/>
      <c r="DV31" s="92"/>
      <c r="DW31" s="92"/>
      <c r="DX31" s="92"/>
      <c r="DY31" s="92"/>
      <c r="DZ31" s="92"/>
      <c r="EA31" s="92"/>
    </row>
    <row r="32" spans="1:131">
      <c r="B32" s="70"/>
      <c r="C32" s="70"/>
      <c r="D32" s="70"/>
      <c r="E32" s="70"/>
      <c r="F32" s="70"/>
      <c r="G32" s="70"/>
      <c r="H32" s="70"/>
      <c r="I32" s="70"/>
      <c r="L32" s="70"/>
      <c r="M32" s="70"/>
      <c r="N32" s="70"/>
      <c r="O32" s="70"/>
      <c r="P32" s="70"/>
      <c r="Q32" s="70"/>
      <c r="R32" s="70"/>
      <c r="S32" s="70"/>
      <c r="T32" s="70"/>
      <c r="U32" s="70"/>
      <c r="V32" s="70"/>
      <c r="W32" s="70"/>
      <c r="X32" s="70"/>
      <c r="Y32" s="70"/>
      <c r="Z32" s="70"/>
      <c r="AA32" s="70"/>
      <c r="AB32" s="70"/>
      <c r="AC32" s="70"/>
      <c r="AD32" s="70"/>
      <c r="AE32" s="70"/>
      <c r="AF32" s="70"/>
      <c r="AP32" s="70"/>
      <c r="AQ32" s="70"/>
      <c r="AR32" s="70"/>
      <c r="AS32" s="70"/>
      <c r="AT32" s="70"/>
      <c r="AU32" s="70"/>
      <c r="AV32" s="70"/>
      <c r="AW32" s="70"/>
      <c r="AX32" s="70"/>
      <c r="AY32" s="70"/>
      <c r="AZ32" s="70"/>
      <c r="BA32" s="70"/>
      <c r="BB32" s="70"/>
      <c r="BC32" s="70"/>
      <c r="BD32" s="70"/>
      <c r="BE32" s="70"/>
      <c r="BF32" s="70"/>
      <c r="BG32" s="70"/>
      <c r="BH32" s="70"/>
      <c r="BI32" s="70"/>
      <c r="BJ32" s="70"/>
      <c r="BK32" s="70"/>
      <c r="BL32" s="70"/>
      <c r="BM32" s="70"/>
      <c r="BN32" s="70"/>
      <c r="BO32" s="70"/>
      <c r="BP32" s="70"/>
      <c r="BQ32" s="70"/>
      <c r="BR32" s="70"/>
      <c r="BS32" s="70"/>
      <c r="BT32" s="70"/>
      <c r="BU32" s="70"/>
      <c r="BV32" s="70"/>
      <c r="BW32" s="70"/>
      <c r="BX32" s="70"/>
      <c r="BY32" s="70"/>
      <c r="BZ32" s="70"/>
      <c r="CA32" s="70"/>
      <c r="CB32" s="70"/>
      <c r="CC32" s="92"/>
      <c r="CD32" s="92"/>
      <c r="CE32" s="92"/>
      <c r="CF32" s="92"/>
      <c r="CG32" s="92"/>
      <c r="CH32" s="92"/>
      <c r="CI32" s="92"/>
      <c r="CJ32" s="92"/>
      <c r="CK32" s="92"/>
      <c r="CL32" s="92"/>
      <c r="CM32" s="92"/>
      <c r="CN32" s="92"/>
      <c r="CO32" s="92"/>
      <c r="CP32" s="92"/>
      <c r="CQ32" s="92"/>
      <c r="CR32" s="92"/>
      <c r="CS32" s="92"/>
      <c r="CT32" s="92"/>
      <c r="CU32" s="92"/>
      <c r="CV32" s="92"/>
      <c r="CW32" s="92"/>
      <c r="CX32" s="92"/>
      <c r="CY32" s="92"/>
      <c r="CZ32" s="92"/>
      <c r="DA32" s="92"/>
      <c r="DB32" s="92"/>
      <c r="DC32" s="92"/>
      <c r="DD32" s="92"/>
      <c r="DE32" s="92"/>
      <c r="DF32" s="92"/>
      <c r="DG32" s="92"/>
      <c r="DH32" s="92"/>
      <c r="DI32" s="92"/>
      <c r="DJ32" s="92"/>
      <c r="DK32" s="92"/>
      <c r="DL32" s="92"/>
      <c r="DM32" s="92"/>
      <c r="DN32" s="92"/>
      <c r="DO32" s="92"/>
      <c r="DP32" s="92"/>
      <c r="DQ32" s="92"/>
      <c r="DR32" s="92"/>
      <c r="DS32" s="92"/>
      <c r="DT32" s="92"/>
      <c r="DU32" s="92"/>
      <c r="DV32" s="92"/>
      <c r="DW32" s="92"/>
      <c r="DX32" s="92"/>
      <c r="DY32" s="92"/>
      <c r="DZ32" s="92"/>
      <c r="EA32" s="92"/>
    </row>
    <row r="33" spans="2:131">
      <c r="B33" s="70"/>
      <c r="C33" s="70"/>
      <c r="D33" s="70"/>
      <c r="E33" s="70"/>
      <c r="F33" s="70"/>
      <c r="G33" s="70"/>
      <c r="H33" s="70"/>
      <c r="I33" s="70"/>
      <c r="L33" s="70"/>
      <c r="M33" s="70"/>
      <c r="N33" s="70"/>
      <c r="O33" s="70"/>
      <c r="P33" s="70"/>
      <c r="Q33" s="70"/>
      <c r="R33" s="70"/>
      <c r="S33" s="70"/>
      <c r="T33" s="70"/>
      <c r="U33" s="70"/>
      <c r="V33" s="70"/>
      <c r="W33" s="70"/>
      <c r="X33" s="70"/>
      <c r="Y33" s="70"/>
      <c r="Z33" s="70"/>
      <c r="AA33" s="70"/>
      <c r="AB33" s="70"/>
      <c r="AC33" s="70"/>
      <c r="AD33" s="70"/>
      <c r="AE33" s="70"/>
      <c r="AF33" s="70"/>
      <c r="AG33" s="70"/>
      <c r="AH33" s="70"/>
      <c r="AI33" s="70"/>
      <c r="AJ33" s="70"/>
      <c r="AK33" s="70"/>
      <c r="AL33" s="70"/>
      <c r="AM33" s="70"/>
      <c r="AN33" s="70"/>
      <c r="AO33" s="70"/>
      <c r="AP33" s="70"/>
      <c r="AQ33" s="70"/>
      <c r="AR33" s="70"/>
      <c r="AS33" s="70"/>
      <c r="AT33" s="70"/>
      <c r="AU33" s="70"/>
      <c r="AV33" s="70"/>
      <c r="AW33" s="70"/>
      <c r="AX33" s="70"/>
      <c r="AY33" s="70"/>
      <c r="AZ33" s="70"/>
      <c r="BA33" s="70"/>
      <c r="BB33" s="70"/>
      <c r="BC33" s="70"/>
      <c r="BD33" s="70"/>
      <c r="BE33" s="70"/>
      <c r="BF33" s="70"/>
      <c r="BG33" s="70"/>
      <c r="BH33" s="70"/>
      <c r="BI33" s="70"/>
      <c r="BJ33" s="70"/>
      <c r="BK33" s="70"/>
      <c r="BL33" s="70"/>
      <c r="BM33" s="70"/>
      <c r="BN33" s="70"/>
      <c r="BO33" s="70"/>
      <c r="BP33" s="70"/>
      <c r="BQ33" s="70"/>
      <c r="BR33" s="70"/>
      <c r="BS33" s="70"/>
      <c r="BT33" s="70"/>
      <c r="BU33" s="70"/>
      <c r="BV33" s="70"/>
      <c r="BW33" s="70"/>
      <c r="BX33" s="70"/>
      <c r="BY33" s="70"/>
      <c r="BZ33" s="70"/>
      <c r="CA33" s="70"/>
      <c r="CB33" s="70"/>
      <c r="CC33" s="92"/>
      <c r="CD33" s="92"/>
      <c r="CE33" s="92"/>
      <c r="CF33" s="92"/>
      <c r="CG33" s="92"/>
      <c r="CH33" s="92"/>
      <c r="CI33" s="92"/>
      <c r="CJ33" s="92"/>
      <c r="CK33" s="92"/>
      <c r="CL33" s="92"/>
      <c r="CM33" s="92"/>
      <c r="CN33" s="92"/>
      <c r="CO33" s="92"/>
      <c r="CP33" s="92"/>
      <c r="CQ33" s="92"/>
      <c r="CR33" s="92"/>
      <c r="CS33" s="92"/>
      <c r="CT33" s="92"/>
      <c r="CU33" s="92"/>
      <c r="CV33" s="92"/>
      <c r="CW33" s="92"/>
      <c r="CX33" s="92"/>
      <c r="CY33" s="92"/>
      <c r="CZ33" s="92"/>
      <c r="DA33" s="92"/>
      <c r="DB33" s="92"/>
      <c r="DC33" s="92"/>
      <c r="DD33" s="92"/>
      <c r="DE33" s="92"/>
      <c r="DF33" s="92"/>
      <c r="DG33" s="92"/>
      <c r="DH33" s="92"/>
      <c r="DI33" s="92"/>
      <c r="DJ33" s="92"/>
      <c r="DK33" s="92"/>
      <c r="DL33" s="92"/>
      <c r="DM33" s="92"/>
      <c r="DN33" s="92"/>
      <c r="DO33" s="92"/>
      <c r="DP33" s="92"/>
      <c r="DQ33" s="92"/>
      <c r="DR33" s="92"/>
      <c r="DS33" s="92"/>
      <c r="DT33" s="92"/>
      <c r="DU33" s="92"/>
      <c r="DV33" s="92"/>
      <c r="DW33" s="92"/>
      <c r="DX33" s="92"/>
      <c r="DY33" s="92"/>
      <c r="DZ33" s="92"/>
      <c r="EA33" s="92"/>
    </row>
    <row r="34" spans="2:131">
      <c r="B34" s="70"/>
      <c r="C34" s="70"/>
      <c r="D34" s="70"/>
      <c r="E34" s="70"/>
      <c r="F34" s="70"/>
      <c r="G34" s="70"/>
      <c r="H34" s="70"/>
      <c r="I34" s="70"/>
      <c r="L34" s="70"/>
      <c r="M34" s="70"/>
      <c r="N34" s="70"/>
      <c r="O34" s="70"/>
      <c r="P34" s="70"/>
      <c r="Q34" s="70"/>
      <c r="R34" s="70"/>
      <c r="S34" s="70"/>
      <c r="T34" s="70"/>
      <c r="U34" s="70"/>
      <c r="V34" s="70"/>
      <c r="W34" s="70"/>
      <c r="X34" s="70"/>
      <c r="Y34" s="70"/>
      <c r="Z34" s="70"/>
      <c r="AA34" s="70"/>
      <c r="AB34" s="70"/>
      <c r="AC34" s="70"/>
      <c r="AD34" s="70"/>
      <c r="AE34" s="70"/>
      <c r="AF34" s="70"/>
      <c r="AG34" s="70"/>
      <c r="AH34" s="70"/>
      <c r="AI34" s="70"/>
      <c r="AJ34" s="70"/>
      <c r="AK34" s="70"/>
      <c r="AL34" s="70"/>
      <c r="AM34" s="70"/>
      <c r="AN34" s="70"/>
      <c r="AO34" s="70"/>
      <c r="AP34" s="70"/>
      <c r="AQ34" s="70"/>
      <c r="AR34" s="70"/>
      <c r="AS34" s="70"/>
      <c r="AT34" s="70"/>
      <c r="AU34" s="70"/>
      <c r="AV34" s="70"/>
      <c r="AW34" s="70"/>
      <c r="AX34" s="70"/>
      <c r="AY34" s="70"/>
      <c r="AZ34" s="70"/>
      <c r="BA34" s="70"/>
      <c r="BB34" s="70"/>
      <c r="BC34" s="70"/>
      <c r="BD34" s="70"/>
      <c r="BE34" s="70"/>
      <c r="BF34" s="70"/>
      <c r="BG34" s="70"/>
      <c r="BH34" s="70"/>
      <c r="BI34" s="70"/>
      <c r="BJ34" s="70"/>
      <c r="BK34" s="70"/>
      <c r="BL34" s="70"/>
      <c r="BM34" s="70"/>
      <c r="BN34" s="70"/>
      <c r="BO34" s="70"/>
      <c r="BP34" s="70"/>
      <c r="BQ34" s="70"/>
      <c r="BR34" s="70"/>
      <c r="BS34" s="70"/>
      <c r="BT34" s="70"/>
      <c r="BU34" s="70"/>
      <c r="BV34" s="70"/>
      <c r="BW34" s="70"/>
      <c r="BX34" s="70"/>
      <c r="BY34" s="70"/>
      <c r="BZ34" s="70"/>
      <c r="CA34" s="70"/>
      <c r="CB34" s="70"/>
      <c r="CC34" s="92"/>
      <c r="CD34" s="92"/>
      <c r="CE34" s="92"/>
      <c r="CF34" s="92"/>
      <c r="CG34" s="92"/>
      <c r="CH34" s="92"/>
      <c r="CI34" s="92"/>
      <c r="CJ34" s="92"/>
      <c r="CK34" s="92"/>
      <c r="CL34" s="92"/>
      <c r="CM34" s="92"/>
      <c r="CN34" s="92"/>
      <c r="CO34" s="92"/>
      <c r="CP34" s="92"/>
      <c r="CQ34" s="92"/>
      <c r="CR34" s="92"/>
      <c r="CS34" s="92"/>
      <c r="CT34" s="92"/>
      <c r="CU34" s="92"/>
      <c r="CV34" s="92"/>
      <c r="CW34" s="92"/>
      <c r="CX34" s="92"/>
      <c r="CY34" s="92"/>
      <c r="CZ34" s="92"/>
      <c r="DA34" s="92"/>
      <c r="DB34" s="92"/>
      <c r="DC34" s="92"/>
      <c r="DD34" s="92"/>
      <c r="DE34" s="92"/>
      <c r="DF34" s="92"/>
      <c r="DG34" s="92"/>
      <c r="DH34" s="92"/>
      <c r="DI34" s="92"/>
      <c r="DJ34" s="92"/>
      <c r="DK34" s="92"/>
      <c r="DL34" s="92"/>
      <c r="DM34" s="92"/>
      <c r="DN34" s="92"/>
      <c r="DO34" s="92"/>
      <c r="DP34" s="92"/>
      <c r="DQ34" s="92"/>
      <c r="DR34" s="92"/>
      <c r="DS34" s="92"/>
      <c r="DT34" s="92"/>
      <c r="DU34" s="92"/>
      <c r="DV34" s="92"/>
      <c r="DW34" s="92"/>
      <c r="DX34" s="92"/>
      <c r="DY34" s="92"/>
      <c r="DZ34" s="92"/>
      <c r="EA34" s="92"/>
    </row>
    <row r="35" spans="2:131">
      <c r="B35" s="70"/>
      <c r="C35" s="70"/>
      <c r="D35" s="70"/>
      <c r="E35" s="70"/>
      <c r="F35" s="70"/>
      <c r="G35" s="70"/>
      <c r="H35" s="70"/>
      <c r="I35" s="70"/>
      <c r="L35" s="70"/>
      <c r="M35" s="70"/>
      <c r="N35" s="70"/>
      <c r="O35" s="70"/>
      <c r="P35" s="70"/>
      <c r="Q35" s="70"/>
      <c r="R35" s="70"/>
      <c r="S35" s="70"/>
      <c r="T35" s="70"/>
      <c r="U35" s="70"/>
      <c r="V35" s="70"/>
      <c r="W35" s="70"/>
      <c r="X35" s="70"/>
      <c r="Y35" s="70"/>
      <c r="Z35" s="70"/>
      <c r="AA35" s="70"/>
      <c r="AB35" s="70"/>
      <c r="AC35" s="70"/>
      <c r="AD35" s="70"/>
      <c r="AE35" s="70"/>
      <c r="AF35" s="70"/>
      <c r="AG35" s="70"/>
      <c r="AH35" s="70"/>
      <c r="AI35" s="70"/>
      <c r="AJ35" s="70"/>
      <c r="AK35" s="70"/>
      <c r="AL35" s="70"/>
      <c r="AM35" s="70"/>
      <c r="AN35" s="70"/>
      <c r="AO35" s="70"/>
      <c r="AP35" s="70"/>
      <c r="AQ35" s="70"/>
      <c r="AR35" s="70"/>
      <c r="AS35" s="70"/>
      <c r="AT35" s="70"/>
      <c r="AU35" s="70"/>
      <c r="AV35" s="70"/>
      <c r="AW35" s="70"/>
      <c r="AX35" s="70"/>
      <c r="AY35" s="70"/>
      <c r="AZ35" s="70"/>
      <c r="BA35" s="70"/>
      <c r="BB35" s="70"/>
      <c r="BC35" s="70"/>
      <c r="BD35" s="70"/>
      <c r="BE35" s="70"/>
      <c r="BF35" s="70"/>
      <c r="BG35" s="70"/>
      <c r="BH35" s="70"/>
      <c r="BI35" s="70"/>
      <c r="BJ35" s="70"/>
      <c r="BK35" s="70"/>
      <c r="BL35" s="70"/>
      <c r="BM35" s="70"/>
      <c r="BN35" s="70"/>
      <c r="BO35" s="70"/>
      <c r="BP35" s="70"/>
      <c r="BQ35" s="70"/>
      <c r="BR35" s="70"/>
      <c r="BS35" s="70"/>
      <c r="BT35" s="70"/>
      <c r="BU35" s="70"/>
      <c r="BV35" s="70"/>
      <c r="BW35" s="70"/>
      <c r="BX35" s="70"/>
      <c r="BY35" s="70"/>
      <c r="BZ35" s="70"/>
      <c r="CA35" s="70"/>
      <c r="CB35" s="70"/>
      <c r="CC35" s="92"/>
      <c r="CD35" s="92"/>
      <c r="CE35" s="92"/>
      <c r="CF35" s="92"/>
      <c r="CG35" s="92"/>
      <c r="CH35" s="92"/>
      <c r="CI35" s="92"/>
      <c r="CJ35" s="92"/>
      <c r="CK35" s="92"/>
      <c r="CL35" s="92"/>
      <c r="CM35" s="92"/>
      <c r="CN35" s="92"/>
      <c r="CO35" s="92"/>
      <c r="CP35" s="92"/>
      <c r="CQ35" s="92"/>
      <c r="CR35" s="92"/>
      <c r="CS35" s="92"/>
      <c r="CT35" s="92"/>
      <c r="CU35" s="92"/>
      <c r="CV35" s="92"/>
      <c r="CW35" s="92"/>
      <c r="CX35" s="92"/>
      <c r="CY35" s="92"/>
      <c r="CZ35" s="92"/>
      <c r="DA35" s="92"/>
      <c r="DB35" s="92"/>
      <c r="DC35" s="92"/>
      <c r="DD35" s="92"/>
      <c r="DE35" s="92"/>
      <c r="DF35" s="92"/>
      <c r="DG35" s="92"/>
      <c r="DH35" s="92"/>
      <c r="DI35" s="92"/>
      <c r="DJ35" s="92"/>
      <c r="DK35" s="92"/>
      <c r="DL35" s="92"/>
      <c r="DM35" s="92"/>
      <c r="DN35" s="92"/>
      <c r="DO35" s="92"/>
      <c r="DP35" s="92"/>
      <c r="DQ35" s="92"/>
      <c r="DR35" s="92"/>
      <c r="DS35" s="92"/>
      <c r="DT35" s="92"/>
      <c r="DU35" s="92"/>
      <c r="DV35" s="92"/>
      <c r="DW35" s="92"/>
      <c r="DX35" s="92"/>
      <c r="DY35" s="92"/>
      <c r="DZ35" s="92"/>
      <c r="EA35" s="92"/>
    </row>
    <row r="36" spans="2:131">
      <c r="B36" s="70"/>
      <c r="C36" s="70"/>
      <c r="D36" s="70"/>
      <c r="E36" s="70"/>
      <c r="F36" s="70"/>
      <c r="G36" s="70"/>
      <c r="H36" s="70"/>
      <c r="I36" s="70"/>
      <c r="L36" s="70"/>
      <c r="M36" s="70"/>
      <c r="N36" s="70"/>
      <c r="O36" s="70"/>
      <c r="P36" s="70"/>
      <c r="Q36" s="70"/>
      <c r="R36" s="70"/>
      <c r="S36" s="70"/>
      <c r="T36" s="70"/>
      <c r="U36" s="70"/>
      <c r="V36" s="70"/>
      <c r="W36" s="70"/>
      <c r="X36" s="70"/>
      <c r="Y36" s="70"/>
      <c r="Z36" s="70"/>
      <c r="AA36" s="70"/>
      <c r="AB36" s="70"/>
      <c r="AC36" s="70"/>
      <c r="AD36" s="70"/>
      <c r="AE36" s="70"/>
      <c r="AF36" s="70"/>
      <c r="AG36" s="70"/>
      <c r="AH36" s="70"/>
      <c r="AI36" s="70"/>
      <c r="AJ36" s="70"/>
      <c r="AK36" s="70"/>
      <c r="AL36" s="70"/>
      <c r="AM36" s="70"/>
      <c r="AN36" s="70"/>
      <c r="AO36" s="70"/>
      <c r="AP36" s="70"/>
      <c r="AQ36" s="70"/>
      <c r="AR36" s="70"/>
      <c r="AS36" s="70"/>
      <c r="AT36" s="70"/>
      <c r="AU36" s="70"/>
      <c r="AV36" s="70"/>
      <c r="AW36" s="70"/>
      <c r="AX36" s="70"/>
      <c r="AY36" s="70"/>
      <c r="AZ36" s="70"/>
      <c r="BA36" s="70"/>
      <c r="BB36" s="70"/>
      <c r="BC36" s="70"/>
      <c r="BD36" s="70"/>
      <c r="BE36" s="70"/>
      <c r="BF36" s="70"/>
      <c r="BG36" s="70"/>
      <c r="BH36" s="70"/>
      <c r="BI36" s="70"/>
      <c r="BJ36" s="70"/>
      <c r="BK36" s="70"/>
      <c r="BL36" s="70"/>
      <c r="BM36" s="70"/>
      <c r="BN36" s="70"/>
      <c r="BO36" s="70"/>
      <c r="BP36" s="70"/>
      <c r="BQ36" s="70"/>
      <c r="BR36" s="70"/>
      <c r="BS36" s="70"/>
      <c r="BT36" s="70"/>
      <c r="BU36" s="70"/>
      <c r="BV36" s="70"/>
      <c r="BW36" s="70"/>
      <c r="BX36" s="70"/>
      <c r="BY36" s="70"/>
      <c r="BZ36" s="70"/>
      <c r="CA36" s="70"/>
      <c r="CB36" s="70"/>
      <c r="CC36" s="92"/>
      <c r="CD36" s="92"/>
      <c r="CE36" s="92"/>
      <c r="CF36" s="92"/>
      <c r="CG36" s="92"/>
      <c r="CH36" s="92"/>
      <c r="CI36" s="92"/>
      <c r="CJ36" s="92"/>
      <c r="CK36" s="92"/>
      <c r="CL36" s="92"/>
      <c r="CM36" s="92"/>
      <c r="CN36" s="92"/>
      <c r="CO36" s="92"/>
      <c r="CP36" s="92"/>
      <c r="CQ36" s="92"/>
      <c r="CR36" s="92"/>
      <c r="CS36" s="92"/>
      <c r="CT36" s="92"/>
      <c r="CU36" s="92"/>
      <c r="CV36" s="92"/>
      <c r="CW36" s="92"/>
      <c r="CX36" s="92"/>
      <c r="CY36" s="92"/>
      <c r="CZ36" s="92"/>
      <c r="DA36" s="92"/>
      <c r="DB36" s="92"/>
      <c r="DC36" s="92"/>
      <c r="DD36" s="92"/>
      <c r="DE36" s="92"/>
      <c r="DF36" s="92"/>
      <c r="DG36" s="92"/>
      <c r="DH36" s="92"/>
      <c r="DI36" s="92"/>
      <c r="DJ36" s="92"/>
      <c r="DK36" s="92"/>
      <c r="DL36" s="92"/>
      <c r="DM36" s="92"/>
      <c r="DN36" s="92"/>
      <c r="DO36" s="92"/>
      <c r="DP36" s="92"/>
      <c r="DQ36" s="92"/>
      <c r="DR36" s="92"/>
      <c r="DS36" s="92"/>
      <c r="DT36" s="92"/>
      <c r="DU36" s="92"/>
      <c r="DV36" s="92"/>
      <c r="DW36" s="92"/>
      <c r="DX36" s="92"/>
      <c r="DY36" s="92"/>
      <c r="DZ36" s="92"/>
      <c r="EA36" s="92"/>
    </row>
    <row r="37" spans="2:131">
      <c r="B37" s="70"/>
      <c r="C37" s="70"/>
      <c r="D37" s="70"/>
      <c r="E37" s="70"/>
      <c r="F37" s="70"/>
      <c r="G37" s="70"/>
      <c r="H37" s="70"/>
      <c r="I37" s="70"/>
      <c r="L37" s="70"/>
      <c r="M37" s="70"/>
      <c r="N37" s="70"/>
      <c r="O37" s="70"/>
      <c r="P37" s="70"/>
      <c r="Q37" s="70"/>
      <c r="R37" s="70"/>
      <c r="S37" s="70"/>
      <c r="T37" s="70"/>
      <c r="U37" s="70"/>
      <c r="V37" s="70"/>
      <c r="W37" s="70"/>
      <c r="X37" s="70"/>
      <c r="Y37" s="70"/>
      <c r="Z37" s="70"/>
      <c r="AA37" s="70"/>
      <c r="AB37" s="70"/>
      <c r="AC37" s="70"/>
      <c r="AD37" s="70"/>
      <c r="AE37" s="70"/>
      <c r="AF37" s="70"/>
      <c r="AG37" s="70"/>
      <c r="AH37" s="70"/>
      <c r="AI37" s="70"/>
      <c r="AJ37" s="70"/>
      <c r="AK37" s="70"/>
      <c r="AL37" s="70"/>
      <c r="AM37" s="70"/>
      <c r="AN37" s="70"/>
      <c r="AO37" s="70"/>
      <c r="AP37" s="70"/>
      <c r="AQ37" s="70"/>
      <c r="AR37" s="70"/>
      <c r="AS37" s="70"/>
      <c r="AT37" s="70"/>
      <c r="AU37" s="70"/>
      <c r="AV37" s="70"/>
      <c r="AW37" s="70"/>
      <c r="AX37" s="70"/>
      <c r="AY37" s="70"/>
      <c r="AZ37" s="70"/>
      <c r="BA37" s="70"/>
      <c r="BB37" s="70"/>
      <c r="BC37" s="70"/>
      <c r="BD37" s="70"/>
      <c r="BE37" s="70"/>
      <c r="BF37" s="70"/>
      <c r="BG37" s="70"/>
      <c r="BH37" s="70"/>
      <c r="BI37" s="70"/>
      <c r="BJ37" s="70"/>
      <c r="BK37" s="70"/>
      <c r="BL37" s="70"/>
      <c r="BM37" s="70"/>
      <c r="BN37" s="70"/>
      <c r="BO37" s="70"/>
      <c r="BP37" s="70"/>
      <c r="BQ37" s="70"/>
      <c r="BR37" s="70"/>
      <c r="BS37" s="70"/>
      <c r="BT37" s="70"/>
      <c r="BU37" s="70"/>
      <c r="BV37" s="70"/>
      <c r="BW37" s="70"/>
      <c r="BX37" s="70"/>
      <c r="BY37" s="70"/>
      <c r="BZ37" s="70"/>
      <c r="CA37" s="70"/>
      <c r="CB37" s="70"/>
      <c r="CC37" s="92"/>
      <c r="CD37" s="92"/>
      <c r="CE37" s="92"/>
      <c r="CF37" s="92"/>
      <c r="CG37" s="92"/>
      <c r="CH37" s="92"/>
      <c r="CI37" s="92"/>
      <c r="CJ37" s="92"/>
      <c r="CK37" s="92"/>
      <c r="CL37" s="92"/>
      <c r="CM37" s="92"/>
      <c r="CN37" s="92"/>
      <c r="CO37" s="92"/>
      <c r="CP37" s="92"/>
      <c r="CQ37" s="92"/>
      <c r="CR37" s="92"/>
      <c r="CS37" s="92"/>
      <c r="CT37" s="92"/>
      <c r="CU37" s="92"/>
      <c r="CV37" s="92"/>
      <c r="CW37" s="92"/>
      <c r="CX37" s="92"/>
      <c r="CY37" s="92"/>
      <c r="CZ37" s="92"/>
      <c r="DA37" s="92"/>
      <c r="DB37" s="92"/>
      <c r="DC37" s="92"/>
      <c r="DD37" s="92"/>
      <c r="DE37" s="92"/>
      <c r="DF37" s="92"/>
      <c r="DG37" s="92"/>
      <c r="DH37" s="92"/>
      <c r="DI37" s="92"/>
      <c r="DJ37" s="92"/>
      <c r="DK37" s="92"/>
      <c r="DL37" s="92"/>
      <c r="DM37" s="92"/>
      <c r="DN37" s="92"/>
      <c r="DO37" s="92"/>
      <c r="DP37" s="92"/>
      <c r="DQ37" s="92"/>
      <c r="DR37" s="92"/>
      <c r="DS37" s="92"/>
      <c r="DT37" s="92"/>
      <c r="DU37" s="92"/>
      <c r="DV37" s="92"/>
      <c r="DW37" s="92"/>
      <c r="DX37" s="92"/>
      <c r="DY37" s="92"/>
      <c r="DZ37" s="92"/>
      <c r="EA37" s="92"/>
    </row>
    <row r="38" spans="2:131">
      <c r="B38" s="70"/>
      <c r="C38" s="70"/>
      <c r="D38" s="70"/>
      <c r="E38" s="70"/>
      <c r="F38" s="70"/>
      <c r="G38" s="70"/>
      <c r="H38" s="70"/>
      <c r="I38" s="70"/>
      <c r="L38" s="70"/>
      <c r="M38" s="70"/>
      <c r="N38" s="70"/>
      <c r="O38" s="70"/>
      <c r="P38" s="70"/>
      <c r="Q38" s="70"/>
      <c r="R38" s="70"/>
      <c r="S38" s="70"/>
      <c r="T38" s="70"/>
      <c r="U38" s="70"/>
      <c r="V38" s="70"/>
      <c r="W38" s="70"/>
      <c r="X38" s="70"/>
      <c r="Y38" s="70"/>
      <c r="Z38" s="70"/>
      <c r="AA38" s="70"/>
      <c r="AB38" s="70"/>
      <c r="AC38" s="70"/>
      <c r="AD38" s="70"/>
      <c r="AE38" s="70"/>
      <c r="AF38" s="70"/>
      <c r="AG38" s="70"/>
      <c r="AH38" s="70"/>
      <c r="AI38" s="70"/>
      <c r="AJ38" s="70"/>
      <c r="AK38" s="70"/>
      <c r="AL38" s="70"/>
      <c r="AM38" s="70"/>
      <c r="AN38" s="70"/>
      <c r="AO38" s="70"/>
      <c r="AP38" s="70"/>
      <c r="AQ38" s="70"/>
      <c r="AR38" s="70"/>
      <c r="AS38" s="70"/>
      <c r="AT38" s="70"/>
      <c r="AU38" s="70"/>
      <c r="AV38" s="70"/>
      <c r="AW38" s="70"/>
      <c r="AX38" s="70"/>
      <c r="AY38" s="70"/>
      <c r="AZ38" s="70"/>
      <c r="BA38" s="70"/>
      <c r="BB38" s="70"/>
      <c r="BC38" s="70"/>
      <c r="BD38" s="70"/>
      <c r="BE38" s="70"/>
      <c r="BF38" s="70"/>
      <c r="BG38" s="70"/>
      <c r="BH38" s="70"/>
      <c r="BI38" s="70"/>
      <c r="BJ38" s="70"/>
      <c r="BK38" s="70"/>
      <c r="BL38" s="70"/>
      <c r="BM38" s="70"/>
      <c r="BN38" s="70"/>
      <c r="BO38" s="70"/>
      <c r="BP38" s="70"/>
      <c r="BQ38" s="70"/>
      <c r="BR38" s="70"/>
      <c r="BS38" s="70"/>
      <c r="BT38" s="70"/>
      <c r="BU38" s="70"/>
      <c r="BV38" s="70"/>
      <c r="BW38" s="70"/>
      <c r="BX38" s="70"/>
      <c r="BY38" s="70"/>
      <c r="BZ38" s="70"/>
      <c r="CA38" s="70"/>
      <c r="CB38" s="70"/>
      <c r="CC38" s="92"/>
      <c r="CD38" s="92"/>
      <c r="CE38" s="92"/>
      <c r="CF38" s="92"/>
      <c r="CG38" s="92"/>
      <c r="CH38" s="92"/>
      <c r="CI38" s="92"/>
      <c r="CJ38" s="92"/>
      <c r="CK38" s="92"/>
      <c r="CL38" s="92"/>
      <c r="CM38" s="92"/>
      <c r="CN38" s="92"/>
      <c r="CO38" s="92"/>
      <c r="CP38" s="92"/>
      <c r="CQ38" s="92"/>
      <c r="CR38" s="92"/>
      <c r="CS38" s="92"/>
      <c r="CT38" s="92"/>
      <c r="CU38" s="92"/>
      <c r="CV38" s="92"/>
      <c r="CW38" s="92"/>
      <c r="CX38" s="92"/>
      <c r="CY38" s="92"/>
      <c r="CZ38" s="92"/>
      <c r="DA38" s="92"/>
      <c r="DB38" s="92"/>
      <c r="DC38" s="92"/>
      <c r="DD38" s="92"/>
      <c r="DE38" s="92"/>
      <c r="DF38" s="92"/>
      <c r="DG38" s="92"/>
      <c r="DH38" s="92"/>
      <c r="DI38" s="92"/>
      <c r="DJ38" s="92"/>
      <c r="DK38" s="92"/>
      <c r="DL38" s="92"/>
      <c r="DM38" s="92"/>
      <c r="DN38" s="92"/>
      <c r="DO38" s="92"/>
      <c r="DP38" s="92"/>
      <c r="DQ38" s="92"/>
      <c r="DR38" s="92"/>
      <c r="DS38" s="92"/>
      <c r="DT38" s="92"/>
      <c r="DU38" s="92"/>
      <c r="DV38" s="92"/>
      <c r="DW38" s="92"/>
      <c r="DX38" s="92"/>
      <c r="DY38" s="92"/>
      <c r="DZ38" s="92"/>
      <c r="EA38" s="92"/>
    </row>
    <row r="39" spans="2:131">
      <c r="B39" s="70"/>
      <c r="C39" s="70"/>
      <c r="D39" s="70"/>
      <c r="E39" s="70"/>
      <c r="F39" s="70"/>
      <c r="G39" s="70"/>
      <c r="H39" s="70"/>
      <c r="I39" s="70"/>
      <c r="L39" s="70"/>
      <c r="M39" s="70"/>
      <c r="N39" s="70"/>
      <c r="O39" s="70"/>
      <c r="P39" s="70"/>
      <c r="Q39" s="70"/>
      <c r="R39" s="70"/>
      <c r="S39" s="70"/>
      <c r="T39" s="70"/>
      <c r="U39" s="70"/>
      <c r="V39" s="70"/>
      <c r="W39" s="70"/>
      <c r="X39" s="70"/>
      <c r="Y39" s="70"/>
      <c r="Z39" s="70"/>
      <c r="AA39" s="70"/>
      <c r="AB39" s="70"/>
      <c r="AC39" s="70"/>
      <c r="AD39" s="70"/>
      <c r="AE39" s="70"/>
      <c r="AF39" s="70"/>
      <c r="AG39" s="70"/>
      <c r="AH39" s="70"/>
      <c r="AI39" s="70"/>
      <c r="AJ39" s="70"/>
      <c r="AK39" s="70"/>
      <c r="AL39" s="70"/>
      <c r="AM39" s="70"/>
      <c r="AN39" s="70"/>
      <c r="AO39" s="70"/>
      <c r="AP39" s="70"/>
      <c r="AQ39" s="70"/>
      <c r="AR39" s="70"/>
      <c r="AS39" s="70"/>
      <c r="AT39" s="70"/>
      <c r="AU39" s="70"/>
      <c r="AV39" s="70"/>
      <c r="AW39" s="70"/>
      <c r="AX39" s="70"/>
      <c r="AY39" s="70"/>
      <c r="AZ39" s="70"/>
      <c r="BA39" s="70"/>
      <c r="BB39" s="70"/>
      <c r="BC39" s="70"/>
      <c r="BD39" s="70"/>
      <c r="BE39" s="70"/>
      <c r="BF39" s="70"/>
      <c r="BG39" s="70"/>
      <c r="BH39" s="70"/>
      <c r="BI39" s="70"/>
      <c r="BJ39" s="70"/>
      <c r="BK39" s="70"/>
      <c r="BL39" s="70"/>
      <c r="BM39" s="70"/>
      <c r="BN39" s="70"/>
      <c r="BO39" s="70"/>
      <c r="BP39" s="70"/>
      <c r="BQ39" s="70"/>
      <c r="BR39" s="70"/>
      <c r="BS39" s="70"/>
      <c r="BT39" s="70"/>
      <c r="BU39" s="70"/>
      <c r="BV39" s="70"/>
      <c r="BW39" s="70"/>
      <c r="BX39" s="70"/>
      <c r="BY39" s="70"/>
      <c r="BZ39" s="70"/>
      <c r="CA39" s="70"/>
      <c r="CB39" s="70"/>
      <c r="CC39" s="92"/>
      <c r="CD39" s="92"/>
      <c r="CE39" s="92"/>
      <c r="CF39" s="92"/>
      <c r="CG39" s="92"/>
      <c r="CH39" s="92"/>
      <c r="CI39" s="92"/>
      <c r="CJ39" s="92"/>
      <c r="CK39" s="92"/>
      <c r="CL39" s="92"/>
      <c r="CM39" s="92"/>
      <c r="CN39" s="92"/>
      <c r="CO39" s="92"/>
      <c r="CP39" s="92"/>
      <c r="CQ39" s="92"/>
      <c r="CR39" s="92"/>
      <c r="CS39" s="92"/>
      <c r="CT39" s="92"/>
      <c r="CU39" s="92"/>
      <c r="CV39" s="92"/>
      <c r="CW39" s="92"/>
      <c r="CX39" s="92"/>
      <c r="CY39" s="92"/>
      <c r="CZ39" s="92"/>
      <c r="DA39" s="92"/>
      <c r="DB39" s="92"/>
      <c r="DC39" s="92"/>
      <c r="DD39" s="92"/>
      <c r="DE39" s="92"/>
      <c r="DF39" s="92"/>
      <c r="DG39" s="92"/>
      <c r="DH39" s="92"/>
      <c r="DI39" s="92"/>
      <c r="DJ39" s="92"/>
      <c r="DK39" s="92"/>
      <c r="DL39" s="92"/>
      <c r="DM39" s="92"/>
      <c r="DN39" s="92"/>
      <c r="DO39" s="92"/>
      <c r="DP39" s="92"/>
      <c r="DQ39" s="92"/>
      <c r="DR39" s="92"/>
      <c r="DS39" s="92"/>
      <c r="DT39" s="92"/>
      <c r="DU39" s="92"/>
      <c r="DV39" s="92"/>
      <c r="DW39" s="92"/>
      <c r="DX39" s="92"/>
      <c r="DY39" s="92"/>
      <c r="DZ39" s="92"/>
      <c r="EA39" s="92"/>
    </row>
    <row r="40" spans="2:131">
      <c r="B40" s="70"/>
      <c r="C40" s="70"/>
      <c r="D40" s="70"/>
      <c r="E40" s="70"/>
      <c r="F40" s="70"/>
      <c r="G40" s="70"/>
      <c r="H40" s="70"/>
      <c r="I40" s="70"/>
      <c r="L40" s="70"/>
      <c r="M40" s="70"/>
      <c r="N40" s="70"/>
      <c r="O40" s="70"/>
      <c r="P40" s="70"/>
      <c r="Q40" s="70"/>
      <c r="R40" s="70"/>
      <c r="S40" s="70"/>
      <c r="T40" s="70"/>
      <c r="U40" s="70"/>
      <c r="V40" s="70"/>
      <c r="W40" s="70"/>
      <c r="X40" s="70"/>
      <c r="Y40" s="70"/>
      <c r="Z40" s="70"/>
      <c r="AA40" s="70"/>
      <c r="AB40" s="70"/>
      <c r="AC40" s="70"/>
      <c r="AD40" s="70"/>
      <c r="AE40" s="70"/>
      <c r="AF40" s="70"/>
      <c r="AG40" s="70"/>
      <c r="AH40" s="70"/>
      <c r="AI40" s="70"/>
      <c r="AJ40" s="70"/>
      <c r="AK40" s="70"/>
      <c r="AL40" s="70"/>
      <c r="AM40" s="70"/>
      <c r="AN40" s="70"/>
      <c r="AO40" s="70"/>
      <c r="AP40" s="70"/>
      <c r="AQ40" s="70"/>
      <c r="AR40" s="70"/>
      <c r="AS40" s="70"/>
      <c r="AT40" s="70"/>
      <c r="AU40" s="70"/>
      <c r="AV40" s="70"/>
      <c r="AW40" s="70"/>
      <c r="AX40" s="70"/>
      <c r="AY40" s="70"/>
      <c r="AZ40" s="70"/>
      <c r="BA40" s="70"/>
      <c r="BB40" s="70"/>
      <c r="BC40" s="70"/>
      <c r="BD40" s="70"/>
      <c r="BE40" s="70"/>
      <c r="BF40" s="70"/>
      <c r="BG40" s="70"/>
      <c r="BH40" s="70"/>
      <c r="BI40" s="70"/>
      <c r="BJ40" s="70"/>
      <c r="BK40" s="70"/>
      <c r="BL40" s="70"/>
      <c r="BM40" s="70"/>
      <c r="BN40" s="70"/>
      <c r="BO40" s="70"/>
      <c r="BP40" s="70"/>
      <c r="BQ40" s="70"/>
      <c r="BR40" s="70"/>
      <c r="BS40" s="70"/>
      <c r="BT40" s="70"/>
      <c r="BU40" s="70"/>
      <c r="BV40" s="70"/>
      <c r="BW40" s="70"/>
      <c r="BX40" s="70"/>
      <c r="BY40" s="70"/>
      <c r="BZ40" s="70"/>
      <c r="CA40" s="70"/>
      <c r="CB40" s="70"/>
      <c r="CC40" s="92"/>
      <c r="CD40" s="92"/>
      <c r="CE40" s="92"/>
      <c r="CF40" s="92"/>
      <c r="CG40" s="92"/>
      <c r="CH40" s="92"/>
      <c r="CI40" s="92"/>
      <c r="CJ40" s="92"/>
      <c r="CK40" s="92"/>
      <c r="CL40" s="92"/>
      <c r="CM40" s="92"/>
      <c r="CN40" s="92"/>
      <c r="CO40" s="92"/>
      <c r="CP40" s="92"/>
      <c r="CQ40" s="92"/>
      <c r="CR40" s="92"/>
      <c r="CS40" s="92"/>
      <c r="CT40" s="92"/>
      <c r="CU40" s="92"/>
      <c r="CV40" s="92"/>
      <c r="CW40" s="92"/>
      <c r="CX40" s="92"/>
      <c r="CY40" s="92"/>
      <c r="CZ40" s="92"/>
      <c r="DA40" s="92"/>
      <c r="DB40" s="92"/>
      <c r="DC40" s="92"/>
      <c r="DD40" s="92"/>
      <c r="DE40" s="92"/>
      <c r="DF40" s="92"/>
      <c r="DG40" s="92"/>
      <c r="DH40" s="92"/>
      <c r="DI40" s="92"/>
      <c r="DJ40" s="92"/>
      <c r="DK40" s="92"/>
      <c r="DL40" s="92"/>
      <c r="DM40" s="92"/>
      <c r="DN40" s="92"/>
      <c r="DO40" s="92"/>
      <c r="DP40" s="92"/>
      <c r="DQ40" s="92"/>
      <c r="DR40" s="92"/>
      <c r="DS40" s="92"/>
      <c r="DT40" s="92"/>
      <c r="DU40" s="92"/>
      <c r="DV40" s="92"/>
      <c r="DW40" s="92"/>
      <c r="DX40" s="92"/>
      <c r="DY40" s="92"/>
      <c r="DZ40" s="92"/>
      <c r="EA40" s="92"/>
    </row>
    <row r="41" spans="2:131">
      <c r="B41" s="70"/>
      <c r="C41" s="70"/>
      <c r="D41" s="70"/>
      <c r="E41" s="70"/>
      <c r="F41" s="70"/>
      <c r="G41" s="70"/>
      <c r="H41" s="70"/>
      <c r="I41" s="70"/>
      <c r="L41" s="70"/>
      <c r="M41" s="70"/>
      <c r="N41" s="70"/>
      <c r="O41" s="70"/>
      <c r="P41" s="70"/>
      <c r="Q41" s="70"/>
      <c r="R41" s="70"/>
      <c r="S41" s="70"/>
      <c r="T41" s="70"/>
      <c r="U41" s="70"/>
      <c r="V41" s="70"/>
      <c r="W41" s="70"/>
      <c r="X41" s="70"/>
      <c r="Y41" s="70"/>
      <c r="Z41" s="70"/>
      <c r="AA41" s="70"/>
      <c r="AB41" s="70"/>
      <c r="AC41" s="70"/>
      <c r="AD41" s="70"/>
      <c r="AE41" s="70"/>
      <c r="AF41" s="70"/>
      <c r="AG41" s="70"/>
      <c r="AH41" s="70"/>
      <c r="AI41" s="70"/>
      <c r="AJ41" s="70"/>
      <c r="AK41" s="70"/>
      <c r="AL41" s="70"/>
      <c r="AM41" s="70"/>
      <c r="AN41" s="70"/>
      <c r="AO41" s="70"/>
      <c r="AP41" s="70"/>
      <c r="AQ41" s="70"/>
      <c r="AR41" s="70"/>
      <c r="AS41" s="70"/>
      <c r="AT41" s="70"/>
      <c r="AU41" s="70"/>
      <c r="AV41" s="70"/>
      <c r="AW41" s="70"/>
      <c r="AX41" s="70"/>
      <c r="AY41" s="70"/>
      <c r="AZ41" s="70"/>
      <c r="BA41" s="70"/>
      <c r="BB41" s="70"/>
      <c r="BC41" s="70"/>
      <c r="BD41" s="70"/>
      <c r="BE41" s="70"/>
      <c r="BF41" s="70"/>
      <c r="BG41" s="70"/>
      <c r="BH41" s="70"/>
      <c r="BI41" s="70"/>
      <c r="BJ41" s="70"/>
      <c r="BK41" s="70"/>
      <c r="BL41" s="70"/>
      <c r="BM41" s="70"/>
      <c r="BN41" s="70"/>
      <c r="BO41" s="70"/>
      <c r="BP41" s="70"/>
      <c r="BQ41" s="70"/>
      <c r="BR41" s="70"/>
      <c r="BS41" s="70"/>
      <c r="BT41" s="70"/>
      <c r="BU41" s="70"/>
      <c r="BV41" s="70"/>
      <c r="BW41" s="70"/>
      <c r="BX41" s="70"/>
      <c r="BY41" s="70"/>
      <c r="BZ41" s="70"/>
      <c r="CA41" s="70"/>
      <c r="CB41" s="70"/>
      <c r="CC41" s="92"/>
      <c r="CD41" s="92"/>
      <c r="CE41" s="92"/>
      <c r="CF41" s="92"/>
      <c r="CG41" s="92"/>
      <c r="CH41" s="92"/>
      <c r="CI41" s="92"/>
      <c r="CJ41" s="92"/>
      <c r="CK41" s="92"/>
      <c r="CL41" s="92"/>
      <c r="CM41" s="92"/>
      <c r="CN41" s="92"/>
      <c r="CO41" s="92"/>
      <c r="CP41" s="92"/>
      <c r="CQ41" s="92"/>
      <c r="CR41" s="92"/>
      <c r="CS41" s="92"/>
      <c r="CT41" s="92"/>
      <c r="CU41" s="92"/>
      <c r="CV41" s="92"/>
      <c r="CW41" s="92"/>
      <c r="CX41" s="92"/>
      <c r="CY41" s="92"/>
      <c r="CZ41" s="92"/>
      <c r="DA41" s="92"/>
      <c r="DB41" s="92"/>
      <c r="DC41" s="92"/>
      <c r="DD41" s="92"/>
      <c r="DE41" s="92"/>
      <c r="DF41" s="92"/>
      <c r="DG41" s="92"/>
      <c r="DH41" s="92"/>
      <c r="DI41" s="92"/>
      <c r="DJ41" s="92"/>
      <c r="DK41" s="92"/>
      <c r="DL41" s="92"/>
      <c r="DM41" s="92"/>
      <c r="DN41" s="92"/>
      <c r="DO41" s="92"/>
      <c r="DP41" s="92"/>
      <c r="DQ41" s="92"/>
      <c r="DR41" s="92"/>
      <c r="DS41" s="92"/>
      <c r="DT41" s="92"/>
      <c r="DU41" s="92"/>
      <c r="DV41" s="92"/>
      <c r="DW41" s="92"/>
      <c r="DX41" s="92"/>
      <c r="DY41" s="92"/>
      <c r="DZ41" s="92"/>
      <c r="EA41" s="92"/>
    </row>
    <row r="42" spans="2:131">
      <c r="B42" s="70"/>
      <c r="C42" s="70"/>
      <c r="D42" s="70"/>
      <c r="E42" s="70"/>
      <c r="F42" s="70"/>
      <c r="G42" s="70"/>
      <c r="H42" s="70"/>
      <c r="I42" s="70"/>
      <c r="L42" s="70"/>
      <c r="M42" s="70"/>
      <c r="N42" s="70"/>
      <c r="O42" s="70"/>
      <c r="P42" s="70"/>
      <c r="Q42" s="70"/>
      <c r="R42" s="70"/>
      <c r="S42" s="70"/>
      <c r="T42" s="70"/>
      <c r="U42" s="70"/>
      <c r="V42" s="70"/>
      <c r="W42" s="70"/>
      <c r="X42" s="70"/>
      <c r="Y42" s="70"/>
      <c r="Z42" s="70"/>
      <c r="AA42" s="70"/>
      <c r="AB42" s="70"/>
      <c r="AC42" s="70"/>
      <c r="AD42" s="70"/>
      <c r="AE42" s="70"/>
      <c r="AF42" s="70"/>
      <c r="AG42" s="70"/>
      <c r="AH42" s="70"/>
      <c r="AI42" s="70"/>
      <c r="AJ42" s="70"/>
      <c r="AK42" s="70"/>
      <c r="AL42" s="70"/>
      <c r="AM42" s="70"/>
      <c r="AN42" s="70"/>
      <c r="AO42" s="70"/>
      <c r="AP42" s="70"/>
      <c r="AQ42" s="70"/>
      <c r="AR42" s="70"/>
      <c r="AS42" s="70"/>
      <c r="AT42" s="70"/>
      <c r="AU42" s="70"/>
      <c r="AV42" s="70"/>
      <c r="AW42" s="70"/>
      <c r="AX42" s="70"/>
      <c r="AY42" s="70"/>
      <c r="AZ42" s="70"/>
      <c r="BA42" s="70"/>
      <c r="BB42" s="70"/>
      <c r="BC42" s="70"/>
      <c r="BD42" s="70"/>
      <c r="BE42" s="70"/>
      <c r="BF42" s="70"/>
      <c r="BG42" s="70"/>
      <c r="BH42" s="70"/>
      <c r="BI42" s="70"/>
      <c r="BJ42" s="70"/>
      <c r="BK42" s="70"/>
      <c r="BL42" s="70"/>
      <c r="BM42" s="70"/>
      <c r="BN42" s="70"/>
      <c r="BO42" s="70"/>
      <c r="BP42" s="70"/>
      <c r="BQ42" s="70"/>
      <c r="BR42" s="70"/>
      <c r="BS42" s="70"/>
      <c r="BT42" s="70"/>
      <c r="BU42" s="70"/>
      <c r="BV42" s="70"/>
      <c r="BW42" s="70"/>
      <c r="BX42" s="70"/>
      <c r="BY42" s="70"/>
      <c r="BZ42" s="70"/>
      <c r="CA42" s="70"/>
      <c r="CB42" s="70"/>
      <c r="CC42" s="92"/>
      <c r="CD42" s="92"/>
      <c r="CE42" s="92"/>
      <c r="CF42" s="92"/>
      <c r="CG42" s="92"/>
      <c r="CH42" s="92"/>
      <c r="CI42" s="92"/>
      <c r="CJ42" s="92"/>
      <c r="CK42" s="92"/>
      <c r="CL42" s="92"/>
      <c r="CM42" s="92"/>
      <c r="CN42" s="92"/>
      <c r="CO42" s="92"/>
      <c r="CP42" s="92"/>
      <c r="CQ42" s="92"/>
      <c r="CR42" s="92"/>
      <c r="CS42" s="92"/>
      <c r="CT42" s="92"/>
      <c r="CU42" s="92"/>
      <c r="CV42" s="92"/>
      <c r="CW42" s="92"/>
      <c r="CX42" s="92"/>
      <c r="CY42" s="92"/>
      <c r="CZ42" s="92"/>
      <c r="DA42" s="92"/>
      <c r="DB42" s="92"/>
      <c r="DC42" s="92"/>
      <c r="DD42" s="92"/>
      <c r="DE42" s="92"/>
      <c r="DF42" s="92"/>
      <c r="DG42" s="92"/>
      <c r="DH42" s="92"/>
      <c r="DI42" s="92"/>
      <c r="DJ42" s="92"/>
      <c r="DK42" s="92"/>
      <c r="DL42" s="92"/>
      <c r="DM42" s="92"/>
      <c r="DN42" s="92"/>
      <c r="DO42" s="92"/>
      <c r="DP42" s="92"/>
      <c r="DQ42" s="92"/>
      <c r="DR42" s="92"/>
      <c r="DS42" s="92"/>
      <c r="DT42" s="92"/>
      <c r="DU42" s="92"/>
      <c r="DV42" s="92"/>
      <c r="DW42" s="92"/>
      <c r="DX42" s="92"/>
      <c r="DY42" s="92"/>
      <c r="DZ42" s="92"/>
      <c r="EA42" s="92"/>
    </row>
    <row r="43" spans="2:131">
      <c r="B43" s="70"/>
      <c r="C43" s="70"/>
      <c r="D43" s="70"/>
      <c r="E43" s="70"/>
      <c r="F43" s="70"/>
      <c r="G43" s="70"/>
      <c r="H43" s="70"/>
      <c r="I43" s="70"/>
      <c r="L43" s="70"/>
      <c r="M43" s="70"/>
      <c r="N43" s="70"/>
      <c r="O43" s="70"/>
      <c r="P43" s="70"/>
      <c r="Q43" s="70"/>
      <c r="R43" s="70"/>
      <c r="S43" s="70"/>
      <c r="T43" s="70"/>
      <c r="U43" s="70"/>
      <c r="V43" s="70"/>
      <c r="W43" s="70"/>
      <c r="X43" s="70"/>
      <c r="Y43" s="70"/>
      <c r="Z43" s="70"/>
      <c r="AA43" s="70"/>
      <c r="AB43" s="70"/>
      <c r="AC43" s="70"/>
      <c r="AD43" s="70"/>
      <c r="AE43" s="70"/>
      <c r="AF43" s="70"/>
      <c r="AG43" s="70"/>
      <c r="AH43" s="70"/>
      <c r="AI43" s="70"/>
      <c r="AJ43" s="70"/>
      <c r="AK43" s="70"/>
      <c r="AL43" s="70"/>
      <c r="AM43" s="70"/>
      <c r="AN43" s="70"/>
      <c r="AO43" s="70"/>
      <c r="AP43" s="70"/>
      <c r="AQ43" s="70"/>
      <c r="AR43" s="70"/>
      <c r="AS43" s="70"/>
      <c r="AT43" s="70"/>
      <c r="AU43" s="70"/>
      <c r="AV43" s="70"/>
      <c r="AW43" s="70"/>
      <c r="AX43" s="70"/>
      <c r="AY43" s="70"/>
      <c r="AZ43" s="70"/>
      <c r="BA43" s="70"/>
      <c r="BB43" s="70"/>
      <c r="BC43" s="70"/>
      <c r="BD43" s="70"/>
      <c r="BE43" s="70"/>
      <c r="BF43" s="70"/>
      <c r="BG43" s="70"/>
      <c r="BH43" s="70"/>
      <c r="BI43" s="70"/>
      <c r="BJ43" s="70"/>
      <c r="BK43" s="70"/>
      <c r="BL43" s="70"/>
      <c r="BM43" s="70"/>
      <c r="BN43" s="70"/>
      <c r="BO43" s="70"/>
      <c r="BP43" s="70"/>
      <c r="BQ43" s="70"/>
      <c r="BR43" s="70"/>
      <c r="BS43" s="70"/>
      <c r="BT43" s="70"/>
      <c r="BU43" s="70"/>
      <c r="BV43" s="70"/>
      <c r="BW43" s="70"/>
      <c r="BX43" s="70"/>
      <c r="BY43" s="70"/>
      <c r="BZ43" s="70"/>
      <c r="CA43" s="70"/>
      <c r="CB43" s="70"/>
      <c r="CC43" s="92"/>
      <c r="CD43" s="92"/>
      <c r="CE43" s="92"/>
      <c r="CF43" s="92"/>
      <c r="CG43" s="92"/>
      <c r="CH43" s="92"/>
      <c r="CI43" s="92"/>
      <c r="CJ43" s="92"/>
      <c r="CK43" s="92"/>
      <c r="CL43" s="92"/>
      <c r="CM43" s="92"/>
      <c r="CN43" s="92"/>
      <c r="CO43" s="92"/>
      <c r="CP43" s="92"/>
      <c r="CQ43" s="92"/>
      <c r="CR43" s="92"/>
      <c r="CS43" s="92"/>
      <c r="CT43" s="92"/>
      <c r="CU43" s="92"/>
      <c r="CV43" s="92"/>
      <c r="CW43" s="92"/>
      <c r="CX43" s="92"/>
      <c r="CY43" s="92"/>
      <c r="CZ43" s="92"/>
      <c r="DA43" s="92"/>
      <c r="DB43" s="92"/>
      <c r="DC43" s="92"/>
      <c r="DD43" s="92"/>
      <c r="DE43" s="92"/>
      <c r="DF43" s="92"/>
      <c r="DG43" s="92"/>
      <c r="DH43" s="92"/>
      <c r="DI43" s="92"/>
      <c r="DJ43" s="92"/>
      <c r="DK43" s="92"/>
      <c r="DL43" s="92"/>
      <c r="DM43" s="92"/>
      <c r="DN43" s="92"/>
      <c r="DO43" s="92"/>
      <c r="DP43" s="92"/>
      <c r="DQ43" s="92"/>
      <c r="DR43" s="92"/>
      <c r="DS43" s="92"/>
      <c r="DT43" s="92"/>
      <c r="DU43" s="92"/>
      <c r="DV43" s="92"/>
      <c r="DW43" s="92"/>
      <c r="DX43" s="92"/>
      <c r="DY43" s="92"/>
      <c r="DZ43" s="92"/>
      <c r="EA43" s="92"/>
    </row>
    <row r="44" spans="2:131">
      <c r="B44" s="70"/>
      <c r="C44" s="70"/>
      <c r="D44" s="70"/>
      <c r="E44" s="70"/>
      <c r="F44" s="70"/>
      <c r="G44" s="70"/>
      <c r="H44" s="70"/>
      <c r="I44" s="70"/>
      <c r="L44" s="70"/>
      <c r="M44" s="70"/>
      <c r="N44" s="70"/>
      <c r="O44" s="70"/>
      <c r="P44" s="70"/>
      <c r="Q44" s="70"/>
      <c r="R44" s="70"/>
      <c r="S44" s="70"/>
      <c r="T44" s="70"/>
      <c r="U44" s="70"/>
      <c r="V44" s="70"/>
      <c r="W44" s="70"/>
      <c r="X44" s="70"/>
      <c r="Y44" s="70"/>
      <c r="Z44" s="70"/>
      <c r="AA44" s="70"/>
      <c r="AB44" s="70"/>
      <c r="AC44" s="70"/>
      <c r="AD44" s="70"/>
      <c r="AE44" s="70"/>
      <c r="AF44" s="70"/>
      <c r="AG44" s="70"/>
      <c r="AH44" s="70"/>
      <c r="AI44" s="70"/>
      <c r="AJ44" s="70"/>
      <c r="AK44" s="70"/>
      <c r="AL44" s="70"/>
      <c r="AM44" s="70"/>
      <c r="AN44" s="70"/>
      <c r="AO44" s="70"/>
      <c r="AP44" s="70"/>
      <c r="AQ44" s="70"/>
      <c r="AR44" s="70"/>
      <c r="AS44" s="70"/>
      <c r="AT44" s="70"/>
      <c r="AU44" s="70"/>
      <c r="AV44" s="70"/>
      <c r="AW44" s="70"/>
      <c r="AX44" s="70"/>
      <c r="AY44" s="70"/>
      <c r="AZ44" s="70"/>
      <c r="BA44" s="70"/>
      <c r="BB44" s="70"/>
      <c r="BC44" s="70"/>
      <c r="BD44" s="70"/>
      <c r="BE44" s="70"/>
      <c r="BF44" s="70"/>
      <c r="BG44" s="70"/>
      <c r="BH44" s="70"/>
      <c r="BI44" s="70"/>
      <c r="BJ44" s="70"/>
      <c r="BK44" s="70"/>
      <c r="BL44" s="70"/>
      <c r="BM44" s="70"/>
      <c r="BN44" s="70"/>
      <c r="BO44" s="70"/>
      <c r="BP44" s="70"/>
      <c r="BQ44" s="70"/>
      <c r="BR44" s="70"/>
      <c r="BS44" s="70"/>
      <c r="BT44" s="70"/>
      <c r="BU44" s="70"/>
      <c r="BV44" s="70"/>
      <c r="BW44" s="70"/>
      <c r="BX44" s="70"/>
      <c r="BY44" s="70"/>
      <c r="BZ44" s="70"/>
      <c r="CA44" s="70"/>
      <c r="CB44" s="70"/>
      <c r="CC44" s="92"/>
      <c r="CD44" s="92"/>
      <c r="CE44" s="92"/>
      <c r="CF44" s="92"/>
      <c r="CG44" s="92"/>
      <c r="CH44" s="92"/>
      <c r="CI44" s="92"/>
      <c r="CJ44" s="92"/>
      <c r="CK44" s="92"/>
      <c r="CL44" s="92"/>
      <c r="CM44" s="92"/>
      <c r="CN44" s="92"/>
      <c r="CO44" s="92"/>
      <c r="CP44" s="92"/>
      <c r="CQ44" s="92"/>
      <c r="CR44" s="92"/>
      <c r="CS44" s="92"/>
      <c r="CT44" s="92"/>
      <c r="CU44" s="92"/>
      <c r="CV44" s="92"/>
      <c r="CW44" s="92"/>
      <c r="CX44" s="92"/>
      <c r="CY44" s="92"/>
      <c r="CZ44" s="92"/>
      <c r="DA44" s="92"/>
      <c r="DB44" s="92"/>
      <c r="DC44" s="92"/>
      <c r="DD44" s="92"/>
      <c r="DE44" s="92"/>
      <c r="DF44" s="92"/>
      <c r="DG44" s="92"/>
      <c r="DH44" s="92"/>
      <c r="DI44" s="92"/>
      <c r="DJ44" s="92"/>
      <c r="DK44" s="92"/>
      <c r="DL44" s="92"/>
      <c r="DM44" s="92"/>
      <c r="DN44" s="92"/>
      <c r="DO44" s="92"/>
      <c r="DP44" s="92"/>
      <c r="DQ44" s="92"/>
      <c r="DR44" s="92"/>
      <c r="DS44" s="92"/>
      <c r="DT44" s="92"/>
      <c r="DU44" s="92"/>
      <c r="DV44" s="92"/>
      <c r="DW44" s="92"/>
      <c r="DX44" s="92"/>
      <c r="DY44" s="92"/>
      <c r="DZ44" s="92"/>
      <c r="EA44" s="92"/>
    </row>
    <row r="45" spans="2:131">
      <c r="B45" s="70"/>
      <c r="C45" s="70"/>
      <c r="D45" s="70"/>
      <c r="E45" s="70"/>
      <c r="F45" s="70"/>
      <c r="G45" s="70"/>
      <c r="H45" s="70"/>
      <c r="I45" s="70"/>
      <c r="L45" s="70"/>
      <c r="M45" s="70"/>
      <c r="N45" s="70"/>
      <c r="O45" s="70"/>
      <c r="P45" s="70"/>
      <c r="Q45" s="70"/>
      <c r="R45" s="70"/>
      <c r="S45" s="70"/>
      <c r="T45" s="70"/>
      <c r="U45" s="70"/>
      <c r="V45" s="70"/>
      <c r="W45" s="70"/>
      <c r="X45" s="70"/>
      <c r="Y45" s="70"/>
      <c r="Z45" s="70"/>
      <c r="AA45" s="70"/>
      <c r="AB45" s="70"/>
      <c r="AC45" s="70"/>
      <c r="AD45" s="70"/>
      <c r="AE45" s="70"/>
      <c r="AF45" s="70"/>
      <c r="AG45" s="70"/>
      <c r="AH45" s="70"/>
      <c r="AI45" s="70"/>
      <c r="AJ45" s="70"/>
      <c r="AK45" s="70"/>
      <c r="AL45" s="70"/>
      <c r="AM45" s="70"/>
      <c r="AN45" s="70"/>
      <c r="AO45" s="70"/>
      <c r="AP45" s="70"/>
      <c r="AQ45" s="70"/>
      <c r="AR45" s="70"/>
      <c r="AS45" s="70"/>
      <c r="AT45" s="70"/>
      <c r="AU45" s="70"/>
      <c r="AV45" s="70"/>
      <c r="AW45" s="70"/>
      <c r="AX45" s="70"/>
      <c r="AY45" s="70"/>
      <c r="AZ45" s="70"/>
      <c r="BA45" s="70"/>
      <c r="BB45" s="70"/>
      <c r="BC45" s="70"/>
      <c r="BD45" s="70"/>
      <c r="BE45" s="70"/>
      <c r="BF45" s="70"/>
      <c r="BG45" s="70"/>
      <c r="BH45" s="70"/>
      <c r="BI45" s="70"/>
      <c r="BJ45" s="70"/>
      <c r="BK45" s="70"/>
      <c r="BL45" s="70"/>
      <c r="BM45" s="70"/>
      <c r="BN45" s="70"/>
      <c r="BO45" s="70"/>
      <c r="BP45" s="70"/>
      <c r="BQ45" s="70"/>
      <c r="BR45" s="70"/>
      <c r="BS45" s="70"/>
      <c r="BT45" s="70"/>
      <c r="BU45" s="70"/>
      <c r="BV45" s="70"/>
      <c r="BW45" s="70"/>
      <c r="BX45" s="70"/>
      <c r="BY45" s="70"/>
      <c r="BZ45" s="70"/>
      <c r="CA45" s="70"/>
      <c r="CB45" s="70"/>
      <c r="CC45" s="92"/>
      <c r="CD45" s="92"/>
      <c r="CE45" s="92"/>
      <c r="CF45" s="92"/>
      <c r="CG45" s="92"/>
      <c r="CH45" s="92"/>
      <c r="CI45" s="92"/>
      <c r="CJ45" s="92"/>
      <c r="CK45" s="92"/>
      <c r="CL45" s="92"/>
      <c r="CM45" s="92"/>
      <c r="CN45" s="92"/>
      <c r="CO45" s="92"/>
      <c r="CP45" s="92"/>
      <c r="CQ45" s="92"/>
      <c r="CR45" s="92"/>
      <c r="CS45" s="92"/>
      <c r="CT45" s="92"/>
      <c r="CU45" s="92"/>
      <c r="CV45" s="92"/>
      <c r="CW45" s="92"/>
      <c r="CX45" s="92"/>
      <c r="CY45" s="92"/>
      <c r="CZ45" s="92"/>
      <c r="DA45" s="92"/>
      <c r="DB45" s="92"/>
      <c r="DC45" s="92"/>
      <c r="DD45" s="92"/>
      <c r="DE45" s="92"/>
      <c r="DF45" s="92"/>
      <c r="DG45" s="92"/>
      <c r="DH45" s="92"/>
      <c r="DI45" s="92"/>
      <c r="DJ45" s="92"/>
      <c r="DK45" s="92"/>
      <c r="DL45" s="92"/>
      <c r="DM45" s="92"/>
      <c r="DN45" s="92"/>
      <c r="DO45" s="92"/>
      <c r="DP45" s="92"/>
      <c r="DQ45" s="92"/>
      <c r="DR45" s="92"/>
      <c r="DS45" s="92"/>
      <c r="DT45" s="92"/>
      <c r="DU45" s="92"/>
      <c r="DV45" s="92"/>
      <c r="DW45" s="92"/>
      <c r="DX45" s="92"/>
      <c r="DY45" s="92"/>
      <c r="DZ45" s="92"/>
      <c r="EA45" s="92"/>
    </row>
  </sheetData>
  <sheetProtection password="F2B5" sheet="1" objects="1" scenarios="1" formatCells="0" formatColumns="0" formatRows="0" insertRows="0" insertHyperlinks="0" deleteRows="0" sort="0" autoFilter="0"/>
  <mergeCells count="42">
    <mergeCell ref="O17:P18"/>
    <mergeCell ref="A1:AK1"/>
    <mergeCell ref="A2:AK2"/>
    <mergeCell ref="A3:AK3"/>
    <mergeCell ref="A4:AK4"/>
    <mergeCell ref="A5:AK5"/>
    <mergeCell ref="B17:C18"/>
    <mergeCell ref="J17:J19"/>
    <mergeCell ref="K17:L18"/>
    <mergeCell ref="M17:N18"/>
    <mergeCell ref="A11:AK11"/>
    <mergeCell ref="A12:AK12"/>
    <mergeCell ref="A13:AK13"/>
    <mergeCell ref="A14:AK14"/>
    <mergeCell ref="AG17:AK17"/>
    <mergeCell ref="AG18:AG19"/>
    <mergeCell ref="Z17:Z18"/>
    <mergeCell ref="AA17:AA18"/>
    <mergeCell ref="V17:Y17"/>
    <mergeCell ref="Q17:Q18"/>
    <mergeCell ref="R17:U17"/>
    <mergeCell ref="AH18:AI18"/>
    <mergeCell ref="AJ18:AK18"/>
    <mergeCell ref="A15:AK15"/>
    <mergeCell ref="A16:AK16"/>
    <mergeCell ref="G18:H18"/>
    <mergeCell ref="T18:U18"/>
    <mergeCell ref="X18:Y18"/>
    <mergeCell ref="A17:A19"/>
    <mergeCell ref="I17:I19"/>
    <mergeCell ref="E18:F18"/>
    <mergeCell ref="D17:H17"/>
    <mergeCell ref="D18:D19"/>
    <mergeCell ref="AB17:AD17"/>
    <mergeCell ref="AE17:AF17"/>
    <mergeCell ref="R18:S18"/>
    <mergeCell ref="V18:W18"/>
    <mergeCell ref="A6:AK6"/>
    <mergeCell ref="A7:AK7"/>
    <mergeCell ref="A8:AK8"/>
    <mergeCell ref="A9:AK9"/>
    <mergeCell ref="A10:AK10"/>
  </mergeCells>
  <conditionalFormatting sqref="A1:XFD1048576">
    <cfRule type="expression" dxfId="97" priority="1">
      <formula>CELL("защита",A1)</formula>
    </cfRule>
  </conditionalFormatting>
  <conditionalFormatting sqref="A21:AK1048576">
    <cfRule type="expression" dxfId="96" priority="2">
      <formula>ISBLANK(A21)</formula>
    </cfRule>
  </conditionalFormatting>
  <pageMargins left="0.78740157480314965" right="0.78740157480314965" top="0.78740157480314965" bottom="0.39370078740157483" header="0.19685039370078741" footer="0.19685039370078741"/>
  <pageSetup paperSize="8" scale="3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7">
    <tabColor theme="0" tint="-0.249977111117893"/>
    <pageSetUpPr fitToPage="1"/>
  </sheetPr>
  <dimension ref="A1:Z20"/>
  <sheetViews>
    <sheetView view="pageBreakPreview" zoomScale="60" zoomScaleNormal="80" workbookViewId="0">
      <selection activeCell="A22" sqref="A22"/>
    </sheetView>
  </sheetViews>
  <sheetFormatPr defaultRowHeight="15"/>
  <cols>
    <col min="1" max="1" width="7.42578125" style="9" customWidth="1"/>
    <col min="2" max="2" width="25.5703125" style="9" customWidth="1"/>
    <col min="3" max="3" width="79.42578125" style="9" customWidth="1"/>
    <col min="4" max="4" width="16.140625" style="9" customWidth="1"/>
    <col min="5" max="5" width="19.140625" style="9" customWidth="1"/>
    <col min="6" max="6" width="18.85546875" style="9" customWidth="1"/>
    <col min="7" max="7" width="14.5703125" style="9" customWidth="1"/>
    <col min="8" max="8" width="13.5703125" style="9" customWidth="1"/>
    <col min="9" max="9" width="33.85546875" style="9" customWidth="1"/>
    <col min="10" max="11" width="19.140625" style="9" customWidth="1"/>
    <col min="12" max="12" width="16" style="9" customWidth="1"/>
    <col min="13" max="13" width="14.85546875" style="9" customWidth="1"/>
    <col min="14" max="14" width="16.28515625" style="9" customWidth="1"/>
    <col min="15" max="16384" width="9.140625" style="9"/>
  </cols>
  <sheetData>
    <row r="1" spans="1:26" s="84" customFormat="1" ht="18.75" customHeight="1">
      <c r="A1" s="209"/>
      <c r="B1" s="209"/>
      <c r="C1" s="209"/>
      <c r="D1" s="209"/>
      <c r="E1" s="209"/>
      <c r="F1" s="209"/>
      <c r="G1" s="209"/>
      <c r="H1" s="209"/>
      <c r="I1" s="209"/>
      <c r="J1" s="209"/>
      <c r="K1" s="209"/>
      <c r="L1" s="209"/>
      <c r="M1" s="209"/>
      <c r="N1" s="209"/>
      <c r="O1" s="209"/>
    </row>
    <row r="2" spans="1:26" s="84" customFormat="1" ht="20.25">
      <c r="A2" s="195" t="s">
        <v>2</v>
      </c>
      <c r="B2" s="195"/>
      <c r="C2" s="195"/>
      <c r="D2" s="195"/>
      <c r="E2" s="195"/>
      <c r="F2" s="195"/>
      <c r="G2" s="195"/>
      <c r="H2" s="195"/>
      <c r="I2" s="195"/>
      <c r="J2" s="195"/>
      <c r="K2" s="195"/>
      <c r="L2" s="195"/>
      <c r="M2" s="195"/>
      <c r="N2" s="195"/>
      <c r="O2" s="195"/>
      <c r="P2" s="80"/>
      <c r="Q2" s="80"/>
      <c r="R2" s="80"/>
      <c r="S2" s="80"/>
      <c r="T2" s="80"/>
      <c r="U2" s="80"/>
      <c r="V2" s="80"/>
      <c r="W2" s="80"/>
      <c r="X2" s="80"/>
      <c r="Y2" s="80"/>
      <c r="Z2" s="80"/>
    </row>
    <row r="3" spans="1:26" s="84" customFormat="1" ht="18.75">
      <c r="A3" s="222"/>
      <c r="B3" s="222"/>
      <c r="C3" s="222"/>
      <c r="D3" s="222"/>
      <c r="E3" s="222"/>
      <c r="F3" s="222"/>
      <c r="G3" s="222"/>
      <c r="H3" s="222"/>
      <c r="I3" s="222"/>
      <c r="J3" s="222"/>
      <c r="K3" s="222"/>
      <c r="L3" s="222"/>
      <c r="M3" s="222"/>
      <c r="N3" s="222"/>
      <c r="O3" s="222"/>
      <c r="P3" s="80"/>
      <c r="Q3" s="80"/>
      <c r="R3" s="80"/>
      <c r="S3" s="80"/>
      <c r="T3" s="80"/>
      <c r="U3" s="80"/>
      <c r="V3" s="80"/>
      <c r="W3" s="80"/>
      <c r="X3" s="80"/>
      <c r="Y3" s="80"/>
      <c r="Z3" s="80"/>
    </row>
    <row r="4" spans="1:26" s="84" customFormat="1" ht="18.75">
      <c r="A4" s="211" t="str">
        <f>IF(ISBLANK('1'!A4:C4),CONCATENATE("На вкладке 1 этого файла заполните показатель"," '",'1'!A5:C5,"' "),'1'!A4:C4)</f>
        <v>Акционерное общество "Салехардэнерго"</v>
      </c>
      <c r="B4" s="211"/>
      <c r="C4" s="211"/>
      <c r="D4" s="211"/>
      <c r="E4" s="211"/>
      <c r="F4" s="211"/>
      <c r="G4" s="211"/>
      <c r="H4" s="211"/>
      <c r="I4" s="211"/>
      <c r="J4" s="211"/>
      <c r="K4" s="211"/>
      <c r="L4" s="211"/>
      <c r="M4" s="211"/>
      <c r="N4" s="211"/>
      <c r="O4" s="211"/>
      <c r="P4" s="80"/>
      <c r="Q4" s="80"/>
      <c r="R4" s="80"/>
      <c r="S4" s="80"/>
      <c r="T4" s="80"/>
      <c r="U4" s="80"/>
      <c r="V4" s="80"/>
      <c r="W4" s="80"/>
      <c r="X4" s="80"/>
      <c r="Y4" s="80"/>
      <c r="Z4" s="80"/>
    </row>
    <row r="5" spans="1:26" s="84" customFormat="1" ht="18.75">
      <c r="A5" s="200" t="s">
        <v>511</v>
      </c>
      <c r="B5" s="200"/>
      <c r="C5" s="200"/>
      <c r="D5" s="200"/>
      <c r="E5" s="200"/>
      <c r="F5" s="200"/>
      <c r="G5" s="200"/>
      <c r="H5" s="200"/>
      <c r="I5" s="200"/>
      <c r="J5" s="200"/>
      <c r="K5" s="200"/>
      <c r="L5" s="200"/>
      <c r="M5" s="200"/>
      <c r="N5" s="200"/>
      <c r="O5" s="200"/>
      <c r="P5" s="80"/>
      <c r="Q5" s="80"/>
      <c r="R5" s="80"/>
      <c r="S5" s="80"/>
      <c r="T5" s="80"/>
      <c r="U5" s="80"/>
      <c r="V5" s="80"/>
      <c r="W5" s="80"/>
      <c r="X5" s="80"/>
      <c r="Y5" s="80"/>
      <c r="Z5" s="80"/>
    </row>
    <row r="6" spans="1:26" s="84" customFormat="1" ht="18.75">
      <c r="A6" s="222"/>
      <c r="B6" s="222"/>
      <c r="C6" s="222"/>
      <c r="D6" s="222"/>
      <c r="E6" s="222"/>
      <c r="F6" s="222"/>
      <c r="G6" s="222"/>
      <c r="H6" s="222"/>
      <c r="I6" s="222"/>
      <c r="J6" s="222"/>
      <c r="K6" s="222"/>
      <c r="L6" s="222"/>
      <c r="M6" s="222"/>
      <c r="N6" s="222"/>
      <c r="O6" s="222"/>
      <c r="P6" s="80"/>
      <c r="Q6" s="80"/>
      <c r="R6" s="80"/>
      <c r="S6" s="80"/>
      <c r="T6" s="80"/>
      <c r="U6" s="80"/>
      <c r="V6" s="80"/>
      <c r="W6" s="80"/>
      <c r="X6" s="80"/>
      <c r="Y6" s="80"/>
      <c r="Z6" s="80"/>
    </row>
    <row r="7" spans="1:26" s="84" customFormat="1" ht="18.75">
      <c r="A7" s="211" t="str">
        <f>IF(ISBLANK('1'!C13),CONCATENATE("В разделе 1 формы заполните показатель"," '",'1'!B13,"' "),'1'!C13)</f>
        <v>L_Салехардэнерго-01</v>
      </c>
      <c r="B7" s="211"/>
      <c r="C7" s="211"/>
      <c r="D7" s="211"/>
      <c r="E7" s="211"/>
      <c r="F7" s="211"/>
      <c r="G7" s="211"/>
      <c r="H7" s="211"/>
      <c r="I7" s="211"/>
      <c r="J7" s="211"/>
      <c r="K7" s="211"/>
      <c r="L7" s="211"/>
      <c r="M7" s="211"/>
      <c r="N7" s="211"/>
      <c r="O7" s="211"/>
      <c r="P7" s="80"/>
      <c r="Q7" s="80"/>
      <c r="R7" s="80"/>
      <c r="S7" s="80"/>
      <c r="T7" s="80"/>
      <c r="U7" s="80"/>
      <c r="V7" s="80"/>
      <c r="W7" s="80"/>
      <c r="X7" s="80"/>
      <c r="Y7" s="80"/>
      <c r="Z7" s="80"/>
    </row>
    <row r="8" spans="1:26" s="84" customFormat="1" ht="18.75">
      <c r="A8" s="200" t="s">
        <v>512</v>
      </c>
      <c r="B8" s="200"/>
      <c r="C8" s="200"/>
      <c r="D8" s="200"/>
      <c r="E8" s="200"/>
      <c r="F8" s="200"/>
      <c r="G8" s="200"/>
      <c r="H8" s="200"/>
      <c r="I8" s="200"/>
      <c r="J8" s="200"/>
      <c r="K8" s="200"/>
      <c r="L8" s="200"/>
      <c r="M8" s="200"/>
      <c r="N8" s="200"/>
      <c r="O8" s="200"/>
      <c r="P8" s="80"/>
      <c r="Q8" s="80"/>
      <c r="R8" s="80"/>
      <c r="S8" s="80"/>
      <c r="T8" s="80"/>
      <c r="U8" s="80"/>
      <c r="V8" s="80"/>
      <c r="W8" s="80"/>
      <c r="X8" s="80"/>
      <c r="Y8" s="80"/>
      <c r="Z8" s="80"/>
    </row>
    <row r="9" spans="1:26" s="84" customFormat="1" ht="15.75" customHeight="1">
      <c r="A9" s="205"/>
      <c r="B9" s="205"/>
      <c r="C9" s="205"/>
      <c r="D9" s="205"/>
      <c r="E9" s="205"/>
      <c r="F9" s="205"/>
      <c r="G9" s="205"/>
      <c r="H9" s="205"/>
      <c r="I9" s="205"/>
      <c r="J9" s="205"/>
      <c r="K9" s="205"/>
      <c r="L9" s="205"/>
      <c r="M9" s="205"/>
      <c r="N9" s="205"/>
      <c r="O9" s="205"/>
      <c r="P9" s="87"/>
      <c r="Q9" s="87"/>
      <c r="R9" s="87"/>
      <c r="S9" s="87"/>
      <c r="T9" s="87"/>
      <c r="U9" s="87"/>
      <c r="V9" s="87"/>
      <c r="W9" s="87"/>
      <c r="X9" s="87"/>
      <c r="Y9" s="87"/>
      <c r="Z9" s="87"/>
    </row>
    <row r="10" spans="1:26" s="88" customFormat="1" ht="18.75">
      <c r="A10" s="211" t="str">
        <f>IF(ISBLANK('1'!C14),CONCATENATE("В разделе 1 формы заполните показатель"," '",'1'!B14,"' "),'1'!C14)</f>
        <v>Создание автоматизированной интелектуальной системы коммерческого учета электрической энергии (АИСКУЭ) в многоквартирных домах в зоне деятельности Гарантирующего поставщика АО "Салехардэнерго" на 2027-2029 гг.</v>
      </c>
      <c r="B10" s="211"/>
      <c r="C10" s="211"/>
      <c r="D10" s="211"/>
      <c r="E10" s="211"/>
      <c r="F10" s="211"/>
      <c r="G10" s="211"/>
      <c r="H10" s="211"/>
      <c r="I10" s="211"/>
      <c r="J10" s="211"/>
      <c r="K10" s="211"/>
      <c r="L10" s="211"/>
      <c r="M10" s="211"/>
      <c r="N10" s="211"/>
      <c r="O10" s="211"/>
      <c r="P10" s="81"/>
      <c r="Q10" s="81"/>
      <c r="R10" s="81"/>
      <c r="S10" s="81"/>
      <c r="T10" s="81"/>
      <c r="U10" s="81"/>
      <c r="V10" s="81"/>
      <c r="W10" s="81"/>
      <c r="X10" s="81"/>
      <c r="Y10" s="81"/>
      <c r="Z10" s="81"/>
    </row>
    <row r="11" spans="1:26" s="88" customFormat="1" ht="15" customHeight="1">
      <c r="A11" s="200" t="s">
        <v>513</v>
      </c>
      <c r="B11" s="200"/>
      <c r="C11" s="200"/>
      <c r="D11" s="200"/>
      <c r="E11" s="200"/>
      <c r="F11" s="200"/>
      <c r="G11" s="200"/>
      <c r="H11" s="200"/>
      <c r="I11" s="200"/>
      <c r="J11" s="200"/>
      <c r="K11" s="200"/>
      <c r="L11" s="200"/>
      <c r="M11" s="200"/>
      <c r="N11" s="200"/>
      <c r="O11" s="200"/>
      <c r="P11" s="82"/>
      <c r="Q11" s="82"/>
      <c r="R11" s="82"/>
      <c r="S11" s="82"/>
      <c r="T11" s="82"/>
      <c r="U11" s="82"/>
      <c r="V11" s="82"/>
      <c r="W11" s="82"/>
      <c r="X11" s="82"/>
      <c r="Y11" s="82"/>
      <c r="Z11" s="82"/>
    </row>
    <row r="12" spans="1:26" s="88" customFormat="1" ht="15" customHeight="1">
      <c r="A12" s="200"/>
      <c r="B12" s="200"/>
      <c r="C12" s="200"/>
      <c r="D12" s="200"/>
      <c r="E12" s="200"/>
      <c r="F12" s="200"/>
      <c r="G12" s="200"/>
      <c r="H12" s="200"/>
      <c r="I12" s="200"/>
      <c r="J12" s="200"/>
      <c r="K12" s="200"/>
      <c r="L12" s="200"/>
      <c r="M12" s="200"/>
      <c r="N12" s="200"/>
      <c r="O12" s="200"/>
      <c r="P12" s="82"/>
      <c r="Q12" s="82"/>
      <c r="R12" s="82"/>
      <c r="S12" s="82"/>
      <c r="T12" s="82"/>
      <c r="U12" s="82"/>
      <c r="V12" s="82"/>
      <c r="W12" s="82"/>
      <c r="X12" s="82"/>
      <c r="Y12" s="82"/>
      <c r="Z12" s="82"/>
    </row>
    <row r="13" spans="1:26" s="88" customFormat="1" ht="18.75" customHeight="1">
      <c r="A13" s="264"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264"/>
      <c r="C13" s="264"/>
      <c r="D13" s="264"/>
      <c r="E13" s="264"/>
      <c r="F13" s="264"/>
      <c r="G13" s="264"/>
      <c r="H13" s="264"/>
      <c r="I13" s="264"/>
      <c r="J13" s="264"/>
      <c r="K13" s="264"/>
      <c r="L13" s="264"/>
      <c r="M13" s="264"/>
      <c r="N13" s="264"/>
      <c r="O13" s="264"/>
      <c r="P13" s="87"/>
      <c r="Q13" s="87"/>
      <c r="R13" s="87"/>
      <c r="S13" s="87"/>
      <c r="T13" s="87"/>
      <c r="U13" s="87"/>
      <c r="V13" s="87"/>
      <c r="W13" s="87"/>
    </row>
    <row r="14" spans="1:26" s="88" customFormat="1" ht="18.75" customHeight="1">
      <c r="A14" s="210"/>
      <c r="B14" s="210"/>
      <c r="C14" s="210"/>
      <c r="D14" s="210"/>
      <c r="E14" s="210"/>
      <c r="F14" s="210"/>
      <c r="G14" s="210"/>
      <c r="H14" s="210"/>
      <c r="I14" s="210"/>
      <c r="J14" s="210"/>
      <c r="K14" s="210"/>
      <c r="L14" s="210"/>
      <c r="M14" s="210"/>
      <c r="N14" s="210"/>
      <c r="O14" s="210"/>
      <c r="P14" s="87"/>
      <c r="Q14" s="87"/>
      <c r="R14" s="87"/>
      <c r="S14" s="87"/>
      <c r="T14" s="87"/>
      <c r="U14" s="87"/>
      <c r="V14" s="87"/>
      <c r="W14" s="87"/>
    </row>
    <row r="15" spans="1:26" s="88" customFormat="1" ht="18.75" customHeight="1">
      <c r="A15" s="208" t="s">
        <v>314</v>
      </c>
      <c r="B15" s="208"/>
      <c r="C15" s="208"/>
      <c r="D15" s="208"/>
      <c r="E15" s="208"/>
      <c r="F15" s="208"/>
      <c r="G15" s="208"/>
      <c r="H15" s="208"/>
      <c r="I15" s="208"/>
      <c r="J15" s="208"/>
      <c r="K15" s="208"/>
      <c r="L15" s="208"/>
      <c r="M15" s="208"/>
      <c r="N15" s="208"/>
      <c r="O15" s="208"/>
      <c r="P15" s="87"/>
      <c r="Q15" s="87"/>
      <c r="R15" s="87"/>
      <c r="S15" s="87"/>
      <c r="T15" s="87"/>
      <c r="U15" s="87"/>
      <c r="V15" s="87"/>
      <c r="W15" s="87"/>
    </row>
    <row r="16" spans="1:26" s="88" customFormat="1" ht="22.5" customHeight="1">
      <c r="A16" s="276"/>
      <c r="B16" s="276"/>
      <c r="C16" s="276"/>
      <c r="D16" s="276"/>
      <c r="E16" s="276"/>
      <c r="F16" s="276"/>
      <c r="G16" s="276"/>
      <c r="H16" s="276"/>
      <c r="I16" s="276"/>
      <c r="J16" s="276"/>
      <c r="K16" s="276"/>
      <c r="L16" s="276"/>
      <c r="M16" s="276"/>
      <c r="N16" s="276"/>
      <c r="O16" s="276"/>
      <c r="P16" s="89"/>
      <c r="Q16" s="89"/>
      <c r="R16" s="89"/>
      <c r="S16" s="89"/>
      <c r="T16" s="89"/>
      <c r="U16" s="89"/>
      <c r="V16" s="89"/>
      <c r="W16" s="89"/>
      <c r="X16" s="89"/>
      <c r="Y16" s="89"/>
      <c r="Z16" s="89"/>
    </row>
    <row r="17" spans="1:23" s="88" customFormat="1" ht="78" customHeight="1">
      <c r="A17" s="212" t="s">
        <v>132</v>
      </c>
      <c r="B17" s="212" t="s">
        <v>187</v>
      </c>
      <c r="C17" s="212" t="s">
        <v>368</v>
      </c>
      <c r="D17" s="212" t="s">
        <v>24</v>
      </c>
      <c r="E17" s="272" t="s">
        <v>304</v>
      </c>
      <c r="F17" s="273"/>
      <c r="G17" s="273"/>
      <c r="H17" s="273"/>
      <c r="I17" s="274"/>
      <c r="J17" s="275" t="s">
        <v>374</v>
      </c>
      <c r="K17" s="275"/>
      <c r="L17" s="275"/>
      <c r="M17" s="275"/>
      <c r="N17" s="275"/>
      <c r="O17" s="275"/>
      <c r="P17" s="87"/>
      <c r="Q17" s="87"/>
      <c r="R17" s="87"/>
      <c r="S17" s="87"/>
      <c r="T17" s="87"/>
      <c r="U17" s="87"/>
      <c r="V17" s="87"/>
      <c r="W17" s="87"/>
    </row>
    <row r="18" spans="1:23" s="88" customFormat="1" ht="107.25" customHeight="1">
      <c r="A18" s="212"/>
      <c r="B18" s="212"/>
      <c r="C18" s="212"/>
      <c r="D18" s="212"/>
      <c r="E18" s="126" t="s">
        <v>369</v>
      </c>
      <c r="F18" s="126" t="s">
        <v>370</v>
      </c>
      <c r="G18" s="126" t="s">
        <v>371</v>
      </c>
      <c r="H18" s="126" t="s">
        <v>372</v>
      </c>
      <c r="I18" s="99" t="s">
        <v>373</v>
      </c>
      <c r="J18" s="5" t="s">
        <v>27</v>
      </c>
      <c r="K18" s="5" t="s">
        <v>1</v>
      </c>
      <c r="L18" s="124" t="s">
        <v>0</v>
      </c>
      <c r="M18" s="125" t="s">
        <v>101</v>
      </c>
      <c r="N18" s="125" t="s">
        <v>26</v>
      </c>
      <c r="O18" s="125" t="s">
        <v>25</v>
      </c>
      <c r="P18" s="87"/>
      <c r="Q18" s="87"/>
      <c r="R18" s="87"/>
      <c r="S18" s="87"/>
      <c r="T18" s="87"/>
      <c r="U18" s="87"/>
      <c r="V18" s="87"/>
      <c r="W18" s="87"/>
    </row>
    <row r="19" spans="1:23" s="94" customFormat="1" ht="16.5" customHeight="1">
      <c r="A19" s="127">
        <v>1</v>
      </c>
      <c r="B19" s="128">
        <v>2</v>
      </c>
      <c r="C19" s="127">
        <v>3</v>
      </c>
      <c r="D19" s="128">
        <v>4</v>
      </c>
      <c r="E19" s="127">
        <v>5</v>
      </c>
      <c r="F19" s="128">
        <v>6</v>
      </c>
      <c r="G19" s="127">
        <v>7</v>
      </c>
      <c r="H19" s="128">
        <v>8</v>
      </c>
      <c r="I19" s="127">
        <v>9</v>
      </c>
      <c r="J19" s="128">
        <v>10</v>
      </c>
      <c r="K19" s="127">
        <v>11</v>
      </c>
      <c r="L19" s="128">
        <v>12</v>
      </c>
      <c r="M19" s="127">
        <v>13</v>
      </c>
      <c r="N19" s="128">
        <v>14</v>
      </c>
      <c r="O19" s="127">
        <v>15</v>
      </c>
      <c r="P19" s="93"/>
      <c r="Q19" s="93"/>
      <c r="R19" s="93"/>
      <c r="S19" s="93"/>
      <c r="T19" s="93"/>
      <c r="U19" s="93"/>
      <c r="V19" s="93"/>
      <c r="W19" s="93"/>
    </row>
    <row r="20" spans="1:23" s="88" customFormat="1" ht="33" customHeight="1">
      <c r="A20" s="8"/>
      <c r="B20" s="36"/>
      <c r="C20" s="7"/>
      <c r="D20" s="7"/>
      <c r="E20" s="7"/>
      <c r="F20" s="7"/>
      <c r="G20" s="7"/>
      <c r="H20" s="7"/>
      <c r="I20" s="7"/>
      <c r="J20" s="35"/>
      <c r="K20" s="35"/>
      <c r="L20" s="6"/>
      <c r="M20" s="6"/>
      <c r="N20" s="6"/>
      <c r="O20" s="6"/>
      <c r="P20" s="87"/>
      <c r="Q20" s="87"/>
      <c r="R20" s="87"/>
      <c r="S20" s="87"/>
      <c r="T20" s="87"/>
      <c r="U20" s="87"/>
    </row>
  </sheetData>
  <sheetProtection password="F3B5" sheet="1" objects="1" scenarios="1" formatCells="0" formatColumns="0" formatRows="0" insertColumns="0" insertRows="0" deleteRows="0" sort="0" autoFilter="0"/>
  <mergeCells count="22">
    <mergeCell ref="A1:O1"/>
    <mergeCell ref="A12:O12"/>
    <mergeCell ref="A14:O14"/>
    <mergeCell ref="A9:O9"/>
    <mergeCell ref="A2:O2"/>
    <mergeCell ref="A3:O3"/>
    <mergeCell ref="A4:O4"/>
    <mergeCell ref="B17:B18"/>
    <mergeCell ref="E17:I17"/>
    <mergeCell ref="A17:A18"/>
    <mergeCell ref="A5:O5"/>
    <mergeCell ref="A7:O7"/>
    <mergeCell ref="A8:O8"/>
    <mergeCell ref="A6:O6"/>
    <mergeCell ref="C17:C18"/>
    <mergeCell ref="D17:D18"/>
    <mergeCell ref="J17:O17"/>
    <mergeCell ref="A13:O13"/>
    <mergeCell ref="A16:O16"/>
    <mergeCell ref="A10:O10"/>
    <mergeCell ref="A11:O11"/>
    <mergeCell ref="A15:O15"/>
  </mergeCells>
  <conditionalFormatting sqref="A1:XFD1048576">
    <cfRule type="expression" dxfId="95" priority="1">
      <formula>CELL("защита",A1)</formula>
    </cfRule>
  </conditionalFormatting>
  <conditionalFormatting sqref="A20:O1048576">
    <cfRule type="expression" dxfId="94" priority="2">
      <formula>ISBLANK(A20)</formula>
    </cfRule>
  </conditionalFormatting>
  <pageMargins left="0.70866141732283472" right="0.70866141732283472" top="0.74803149606299213" bottom="0.74803149606299213" header="0.31496062992125984" footer="0.31496062992125984"/>
  <pageSetup paperSize="8" scale="5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9">
    <tabColor rgb="FF00B050"/>
    <pageSetUpPr fitToPage="1"/>
  </sheetPr>
  <dimension ref="A1:J54"/>
  <sheetViews>
    <sheetView view="pageBreakPreview" topLeftCell="A47" zoomScale="60" zoomScaleNormal="70" workbookViewId="0">
      <selection activeCell="G41" sqref="G41"/>
    </sheetView>
  </sheetViews>
  <sheetFormatPr defaultRowHeight="15.75"/>
  <cols>
    <col min="1" max="1" width="9.140625" style="19"/>
    <col min="2" max="2" width="37.7109375" style="53" customWidth="1"/>
    <col min="3" max="6" width="22.7109375" style="53" customWidth="1"/>
    <col min="7" max="8" width="18.28515625" style="53" customWidth="1"/>
    <col min="9" max="9" width="64.85546875" style="53" customWidth="1"/>
    <col min="10" max="10" width="32.28515625" style="53" customWidth="1"/>
    <col min="11" max="250" width="9.140625" style="53"/>
    <col min="251" max="251" width="37.7109375" style="53" customWidth="1"/>
    <col min="252" max="252" width="9.140625" style="53"/>
    <col min="253" max="253" width="12.85546875" style="53" customWidth="1"/>
    <col min="254" max="255" width="0" style="53" hidden="1" customWidth="1"/>
    <col min="256" max="256" width="18.28515625" style="53" customWidth="1"/>
    <col min="257" max="257" width="64.85546875" style="53" customWidth="1"/>
    <col min="258" max="261" width="9.140625" style="53"/>
    <col min="262" max="262" width="14.85546875" style="53" customWidth="1"/>
    <col min="263" max="506" width="9.140625" style="53"/>
    <col min="507" max="507" width="37.7109375" style="53" customWidth="1"/>
    <col min="508" max="508" width="9.140625" style="53"/>
    <col min="509" max="509" width="12.85546875" style="53" customWidth="1"/>
    <col min="510" max="511" width="0" style="53" hidden="1" customWidth="1"/>
    <col min="512" max="512" width="18.28515625" style="53" customWidth="1"/>
    <col min="513" max="513" width="64.85546875" style="53" customWidth="1"/>
    <col min="514" max="517" width="9.140625" style="53"/>
    <col min="518" max="518" width="14.85546875" style="53" customWidth="1"/>
    <col min="519" max="762" width="9.140625" style="53"/>
    <col min="763" max="763" width="37.7109375" style="53" customWidth="1"/>
    <col min="764" max="764" width="9.140625" style="53"/>
    <col min="765" max="765" width="12.85546875" style="53" customWidth="1"/>
    <col min="766" max="767" width="0" style="53" hidden="1" customWidth="1"/>
    <col min="768" max="768" width="18.28515625" style="53" customWidth="1"/>
    <col min="769" max="769" width="64.85546875" style="53" customWidth="1"/>
    <col min="770" max="773" width="9.140625" style="53"/>
    <col min="774" max="774" width="14.85546875" style="53" customWidth="1"/>
    <col min="775" max="1018" width="9.140625" style="53"/>
    <col min="1019" max="1019" width="37.7109375" style="53" customWidth="1"/>
    <col min="1020" max="1020" width="9.140625" style="53"/>
    <col min="1021" max="1021" width="12.85546875" style="53" customWidth="1"/>
    <col min="1022" max="1023" width="0" style="53" hidden="1" customWidth="1"/>
    <col min="1024" max="1024" width="18.28515625" style="53" customWidth="1"/>
    <col min="1025" max="1025" width="64.85546875" style="53" customWidth="1"/>
    <col min="1026" max="1029" width="9.140625" style="53"/>
    <col min="1030" max="1030" width="14.85546875" style="53" customWidth="1"/>
    <col min="1031" max="1274" width="9.140625" style="53"/>
    <col min="1275" max="1275" width="37.7109375" style="53" customWidth="1"/>
    <col min="1276" max="1276" width="9.140625" style="53"/>
    <col min="1277" max="1277" width="12.85546875" style="53" customWidth="1"/>
    <col min="1278" max="1279" width="0" style="53" hidden="1" customWidth="1"/>
    <col min="1280" max="1280" width="18.28515625" style="53" customWidth="1"/>
    <col min="1281" max="1281" width="64.85546875" style="53" customWidth="1"/>
    <col min="1282" max="1285" width="9.140625" style="53"/>
    <col min="1286" max="1286" width="14.85546875" style="53" customWidth="1"/>
    <col min="1287" max="1530" width="9.140625" style="53"/>
    <col min="1531" max="1531" width="37.7109375" style="53" customWidth="1"/>
    <col min="1532" max="1532" width="9.140625" style="53"/>
    <col min="1533" max="1533" width="12.85546875" style="53" customWidth="1"/>
    <col min="1534" max="1535" width="0" style="53" hidden="1" customWidth="1"/>
    <col min="1536" max="1536" width="18.28515625" style="53" customWidth="1"/>
    <col min="1537" max="1537" width="64.85546875" style="53" customWidth="1"/>
    <col min="1538" max="1541" width="9.140625" style="53"/>
    <col min="1542" max="1542" width="14.85546875" style="53" customWidth="1"/>
    <col min="1543" max="1786" width="9.140625" style="53"/>
    <col min="1787" max="1787" width="37.7109375" style="53" customWidth="1"/>
    <col min="1788" max="1788" width="9.140625" style="53"/>
    <col min="1789" max="1789" width="12.85546875" style="53" customWidth="1"/>
    <col min="1790" max="1791" width="0" style="53" hidden="1" customWidth="1"/>
    <col min="1792" max="1792" width="18.28515625" style="53" customWidth="1"/>
    <col min="1793" max="1793" width="64.85546875" style="53" customWidth="1"/>
    <col min="1794" max="1797" width="9.140625" style="53"/>
    <col min="1798" max="1798" width="14.85546875" style="53" customWidth="1"/>
    <col min="1799" max="2042" width="9.140625" style="53"/>
    <col min="2043" max="2043" width="37.7109375" style="53" customWidth="1"/>
    <col min="2044" max="2044" width="9.140625" style="53"/>
    <col min="2045" max="2045" width="12.85546875" style="53" customWidth="1"/>
    <col min="2046" max="2047" width="0" style="53" hidden="1" customWidth="1"/>
    <col min="2048" max="2048" width="18.28515625" style="53" customWidth="1"/>
    <col min="2049" max="2049" width="64.85546875" style="53" customWidth="1"/>
    <col min="2050" max="2053" width="9.140625" style="53"/>
    <col min="2054" max="2054" width="14.85546875" style="53" customWidth="1"/>
    <col min="2055" max="2298" width="9.140625" style="53"/>
    <col min="2299" max="2299" width="37.7109375" style="53" customWidth="1"/>
    <col min="2300" max="2300" width="9.140625" style="53"/>
    <col min="2301" max="2301" width="12.85546875" style="53" customWidth="1"/>
    <col min="2302" max="2303" width="0" style="53" hidden="1" customWidth="1"/>
    <col min="2304" max="2304" width="18.28515625" style="53" customWidth="1"/>
    <col min="2305" max="2305" width="64.85546875" style="53" customWidth="1"/>
    <col min="2306" max="2309" width="9.140625" style="53"/>
    <col min="2310" max="2310" width="14.85546875" style="53" customWidth="1"/>
    <col min="2311" max="2554" width="9.140625" style="53"/>
    <col min="2555" max="2555" width="37.7109375" style="53" customWidth="1"/>
    <col min="2556" max="2556" width="9.140625" style="53"/>
    <col min="2557" max="2557" width="12.85546875" style="53" customWidth="1"/>
    <col min="2558" max="2559" width="0" style="53" hidden="1" customWidth="1"/>
    <col min="2560" max="2560" width="18.28515625" style="53" customWidth="1"/>
    <col min="2561" max="2561" width="64.85546875" style="53" customWidth="1"/>
    <col min="2562" max="2565" width="9.140625" style="53"/>
    <col min="2566" max="2566" width="14.85546875" style="53" customWidth="1"/>
    <col min="2567" max="2810" width="9.140625" style="53"/>
    <col min="2811" max="2811" width="37.7109375" style="53" customWidth="1"/>
    <col min="2812" max="2812" width="9.140625" style="53"/>
    <col min="2813" max="2813" width="12.85546875" style="53" customWidth="1"/>
    <col min="2814" max="2815" width="0" style="53" hidden="1" customWidth="1"/>
    <col min="2816" max="2816" width="18.28515625" style="53" customWidth="1"/>
    <col min="2817" max="2817" width="64.85546875" style="53" customWidth="1"/>
    <col min="2818" max="2821" width="9.140625" style="53"/>
    <col min="2822" max="2822" width="14.85546875" style="53" customWidth="1"/>
    <col min="2823" max="3066" width="9.140625" style="53"/>
    <col min="3067" max="3067" width="37.7109375" style="53" customWidth="1"/>
    <col min="3068" max="3068" width="9.140625" style="53"/>
    <col min="3069" max="3069" width="12.85546875" style="53" customWidth="1"/>
    <col min="3070" max="3071" width="0" style="53" hidden="1" customWidth="1"/>
    <col min="3072" max="3072" width="18.28515625" style="53" customWidth="1"/>
    <col min="3073" max="3073" width="64.85546875" style="53" customWidth="1"/>
    <col min="3074" max="3077" width="9.140625" style="53"/>
    <col min="3078" max="3078" width="14.85546875" style="53" customWidth="1"/>
    <col min="3079" max="3322" width="9.140625" style="53"/>
    <col min="3323" max="3323" width="37.7109375" style="53" customWidth="1"/>
    <col min="3324" max="3324" width="9.140625" style="53"/>
    <col min="3325" max="3325" width="12.85546875" style="53" customWidth="1"/>
    <col min="3326" max="3327" width="0" style="53" hidden="1" customWidth="1"/>
    <col min="3328" max="3328" width="18.28515625" style="53" customWidth="1"/>
    <col min="3329" max="3329" width="64.85546875" style="53" customWidth="1"/>
    <col min="3330" max="3333" width="9.140625" style="53"/>
    <col min="3334" max="3334" width="14.85546875" style="53" customWidth="1"/>
    <col min="3335" max="3578" width="9.140625" style="53"/>
    <col min="3579" max="3579" width="37.7109375" style="53" customWidth="1"/>
    <col min="3580" max="3580" width="9.140625" style="53"/>
    <col min="3581" max="3581" width="12.85546875" style="53" customWidth="1"/>
    <col min="3582" max="3583" width="0" style="53" hidden="1" customWidth="1"/>
    <col min="3584" max="3584" width="18.28515625" style="53" customWidth="1"/>
    <col min="3585" max="3585" width="64.85546875" style="53" customWidth="1"/>
    <col min="3586" max="3589" width="9.140625" style="53"/>
    <col min="3590" max="3590" width="14.85546875" style="53" customWidth="1"/>
    <col min="3591" max="3834" width="9.140625" style="53"/>
    <col min="3835" max="3835" width="37.7109375" style="53" customWidth="1"/>
    <col min="3836" max="3836" width="9.140625" style="53"/>
    <col min="3837" max="3837" width="12.85546875" style="53" customWidth="1"/>
    <col min="3838" max="3839" width="0" style="53" hidden="1" customWidth="1"/>
    <col min="3840" max="3840" width="18.28515625" style="53" customWidth="1"/>
    <col min="3841" max="3841" width="64.85546875" style="53" customWidth="1"/>
    <col min="3842" max="3845" width="9.140625" style="53"/>
    <col min="3846" max="3846" width="14.85546875" style="53" customWidth="1"/>
    <col min="3847" max="4090" width="9.140625" style="53"/>
    <col min="4091" max="4091" width="37.7109375" style="53" customWidth="1"/>
    <col min="4092" max="4092" width="9.140625" style="53"/>
    <col min="4093" max="4093" width="12.85546875" style="53" customWidth="1"/>
    <col min="4094" max="4095" width="0" style="53" hidden="1" customWidth="1"/>
    <col min="4096" max="4096" width="18.28515625" style="53" customWidth="1"/>
    <col min="4097" max="4097" width="64.85546875" style="53" customWidth="1"/>
    <col min="4098" max="4101" width="9.140625" style="53"/>
    <col min="4102" max="4102" width="14.85546875" style="53" customWidth="1"/>
    <col min="4103" max="4346" width="9.140625" style="53"/>
    <col min="4347" max="4347" width="37.7109375" style="53" customWidth="1"/>
    <col min="4348" max="4348" width="9.140625" style="53"/>
    <col min="4349" max="4349" width="12.85546875" style="53" customWidth="1"/>
    <col min="4350" max="4351" width="0" style="53" hidden="1" customWidth="1"/>
    <col min="4352" max="4352" width="18.28515625" style="53" customWidth="1"/>
    <col min="4353" max="4353" width="64.85546875" style="53" customWidth="1"/>
    <col min="4354" max="4357" width="9.140625" style="53"/>
    <col min="4358" max="4358" width="14.85546875" style="53" customWidth="1"/>
    <col min="4359" max="4602" width="9.140625" style="53"/>
    <col min="4603" max="4603" width="37.7109375" style="53" customWidth="1"/>
    <col min="4604" max="4604" width="9.140625" style="53"/>
    <col min="4605" max="4605" width="12.85546875" style="53" customWidth="1"/>
    <col min="4606" max="4607" width="0" style="53" hidden="1" customWidth="1"/>
    <col min="4608" max="4608" width="18.28515625" style="53" customWidth="1"/>
    <col min="4609" max="4609" width="64.85546875" style="53" customWidth="1"/>
    <col min="4610" max="4613" width="9.140625" style="53"/>
    <col min="4614" max="4614" width="14.85546875" style="53" customWidth="1"/>
    <col min="4615" max="4858" width="9.140625" style="53"/>
    <col min="4859" max="4859" width="37.7109375" style="53" customWidth="1"/>
    <col min="4860" max="4860" width="9.140625" style="53"/>
    <col min="4861" max="4861" width="12.85546875" style="53" customWidth="1"/>
    <col min="4862" max="4863" width="0" style="53" hidden="1" customWidth="1"/>
    <col min="4864" max="4864" width="18.28515625" style="53" customWidth="1"/>
    <col min="4865" max="4865" width="64.85546875" style="53" customWidth="1"/>
    <col min="4866" max="4869" width="9.140625" style="53"/>
    <col min="4870" max="4870" width="14.85546875" style="53" customWidth="1"/>
    <col min="4871" max="5114" width="9.140625" style="53"/>
    <col min="5115" max="5115" width="37.7109375" style="53" customWidth="1"/>
    <col min="5116" max="5116" width="9.140625" style="53"/>
    <col min="5117" max="5117" width="12.85546875" style="53" customWidth="1"/>
    <col min="5118" max="5119" width="0" style="53" hidden="1" customWidth="1"/>
    <col min="5120" max="5120" width="18.28515625" style="53" customWidth="1"/>
    <col min="5121" max="5121" width="64.85546875" style="53" customWidth="1"/>
    <col min="5122" max="5125" width="9.140625" style="53"/>
    <col min="5126" max="5126" width="14.85546875" style="53" customWidth="1"/>
    <col min="5127" max="5370" width="9.140625" style="53"/>
    <col min="5371" max="5371" width="37.7109375" style="53" customWidth="1"/>
    <col min="5372" max="5372" width="9.140625" style="53"/>
    <col min="5373" max="5373" width="12.85546875" style="53" customWidth="1"/>
    <col min="5374" max="5375" width="0" style="53" hidden="1" customWidth="1"/>
    <col min="5376" max="5376" width="18.28515625" style="53" customWidth="1"/>
    <col min="5377" max="5377" width="64.85546875" style="53" customWidth="1"/>
    <col min="5378" max="5381" width="9.140625" style="53"/>
    <col min="5382" max="5382" width="14.85546875" style="53" customWidth="1"/>
    <col min="5383" max="5626" width="9.140625" style="53"/>
    <col min="5627" max="5627" width="37.7109375" style="53" customWidth="1"/>
    <col min="5628" max="5628" width="9.140625" style="53"/>
    <col min="5629" max="5629" width="12.85546875" style="53" customWidth="1"/>
    <col min="5630" max="5631" width="0" style="53" hidden="1" customWidth="1"/>
    <col min="5632" max="5632" width="18.28515625" style="53" customWidth="1"/>
    <col min="5633" max="5633" width="64.85546875" style="53" customWidth="1"/>
    <col min="5634" max="5637" width="9.140625" style="53"/>
    <col min="5638" max="5638" width="14.85546875" style="53" customWidth="1"/>
    <col min="5639" max="5882" width="9.140625" style="53"/>
    <col min="5883" max="5883" width="37.7109375" style="53" customWidth="1"/>
    <col min="5884" max="5884" width="9.140625" style="53"/>
    <col min="5885" max="5885" width="12.85546875" style="53" customWidth="1"/>
    <col min="5886" max="5887" width="0" style="53" hidden="1" customWidth="1"/>
    <col min="5888" max="5888" width="18.28515625" style="53" customWidth="1"/>
    <col min="5889" max="5889" width="64.85546875" style="53" customWidth="1"/>
    <col min="5890" max="5893" width="9.140625" style="53"/>
    <col min="5894" max="5894" width="14.85546875" style="53" customWidth="1"/>
    <col min="5895" max="6138" width="9.140625" style="53"/>
    <col min="6139" max="6139" width="37.7109375" style="53" customWidth="1"/>
    <col min="6140" max="6140" width="9.140625" style="53"/>
    <col min="6141" max="6141" width="12.85546875" style="53" customWidth="1"/>
    <col min="6142" max="6143" width="0" style="53" hidden="1" customWidth="1"/>
    <col min="6144" max="6144" width="18.28515625" style="53" customWidth="1"/>
    <col min="6145" max="6145" width="64.85546875" style="53" customWidth="1"/>
    <col min="6146" max="6149" width="9.140625" style="53"/>
    <col min="6150" max="6150" width="14.85546875" style="53" customWidth="1"/>
    <col min="6151" max="6394" width="9.140625" style="53"/>
    <col min="6395" max="6395" width="37.7109375" style="53" customWidth="1"/>
    <col min="6396" max="6396" width="9.140625" style="53"/>
    <col min="6397" max="6397" width="12.85546875" style="53" customWidth="1"/>
    <col min="6398" max="6399" width="0" style="53" hidden="1" customWidth="1"/>
    <col min="6400" max="6400" width="18.28515625" style="53" customWidth="1"/>
    <col min="6401" max="6401" width="64.85546875" style="53" customWidth="1"/>
    <col min="6402" max="6405" width="9.140625" style="53"/>
    <col min="6406" max="6406" width="14.85546875" style="53" customWidth="1"/>
    <col min="6407" max="6650" width="9.140625" style="53"/>
    <col min="6651" max="6651" width="37.7109375" style="53" customWidth="1"/>
    <col min="6652" max="6652" width="9.140625" style="53"/>
    <col min="6653" max="6653" width="12.85546875" style="53" customWidth="1"/>
    <col min="6654" max="6655" width="0" style="53" hidden="1" customWidth="1"/>
    <col min="6656" max="6656" width="18.28515625" style="53" customWidth="1"/>
    <col min="6657" max="6657" width="64.85546875" style="53" customWidth="1"/>
    <col min="6658" max="6661" width="9.140625" style="53"/>
    <col min="6662" max="6662" width="14.85546875" style="53" customWidth="1"/>
    <col min="6663" max="6906" width="9.140625" style="53"/>
    <col min="6907" max="6907" width="37.7109375" style="53" customWidth="1"/>
    <col min="6908" max="6908" width="9.140625" style="53"/>
    <col min="6909" max="6909" width="12.85546875" style="53" customWidth="1"/>
    <col min="6910" max="6911" width="0" style="53" hidden="1" customWidth="1"/>
    <col min="6912" max="6912" width="18.28515625" style="53" customWidth="1"/>
    <col min="6913" max="6913" width="64.85546875" style="53" customWidth="1"/>
    <col min="6914" max="6917" width="9.140625" style="53"/>
    <col min="6918" max="6918" width="14.85546875" style="53" customWidth="1"/>
    <col min="6919" max="7162" width="9.140625" style="53"/>
    <col min="7163" max="7163" width="37.7109375" style="53" customWidth="1"/>
    <col min="7164" max="7164" width="9.140625" style="53"/>
    <col min="7165" max="7165" width="12.85546875" style="53" customWidth="1"/>
    <col min="7166" max="7167" width="0" style="53" hidden="1" customWidth="1"/>
    <col min="7168" max="7168" width="18.28515625" style="53" customWidth="1"/>
    <col min="7169" max="7169" width="64.85546875" style="53" customWidth="1"/>
    <col min="7170" max="7173" width="9.140625" style="53"/>
    <col min="7174" max="7174" width="14.85546875" style="53" customWidth="1"/>
    <col min="7175" max="7418" width="9.140625" style="53"/>
    <col min="7419" max="7419" width="37.7109375" style="53" customWidth="1"/>
    <col min="7420" max="7420" width="9.140625" style="53"/>
    <col min="7421" max="7421" width="12.85546875" style="53" customWidth="1"/>
    <col min="7422" max="7423" width="0" style="53" hidden="1" customWidth="1"/>
    <col min="7424" max="7424" width="18.28515625" style="53" customWidth="1"/>
    <col min="7425" max="7425" width="64.85546875" style="53" customWidth="1"/>
    <col min="7426" max="7429" width="9.140625" style="53"/>
    <col min="7430" max="7430" width="14.85546875" style="53" customWidth="1"/>
    <col min="7431" max="7674" width="9.140625" style="53"/>
    <col min="7675" max="7675" width="37.7109375" style="53" customWidth="1"/>
    <col min="7676" max="7676" width="9.140625" style="53"/>
    <col min="7677" max="7677" width="12.85546875" style="53" customWidth="1"/>
    <col min="7678" max="7679" width="0" style="53" hidden="1" customWidth="1"/>
    <col min="7680" max="7680" width="18.28515625" style="53" customWidth="1"/>
    <col min="7681" max="7681" width="64.85546875" style="53" customWidth="1"/>
    <col min="7682" max="7685" width="9.140625" style="53"/>
    <col min="7686" max="7686" width="14.85546875" style="53" customWidth="1"/>
    <col min="7687" max="7930" width="9.140625" style="53"/>
    <col min="7931" max="7931" width="37.7109375" style="53" customWidth="1"/>
    <col min="7932" max="7932" width="9.140625" style="53"/>
    <col min="7933" max="7933" width="12.85546875" style="53" customWidth="1"/>
    <col min="7934" max="7935" width="0" style="53" hidden="1" customWidth="1"/>
    <col min="7936" max="7936" width="18.28515625" style="53" customWidth="1"/>
    <col min="7937" max="7937" width="64.85546875" style="53" customWidth="1"/>
    <col min="7938" max="7941" width="9.140625" style="53"/>
    <col min="7942" max="7942" width="14.85546875" style="53" customWidth="1"/>
    <col min="7943" max="8186" width="9.140625" style="53"/>
    <col min="8187" max="8187" width="37.7109375" style="53" customWidth="1"/>
    <col min="8188" max="8188" width="9.140625" style="53"/>
    <col min="8189" max="8189" width="12.85546875" style="53" customWidth="1"/>
    <col min="8190" max="8191" width="0" style="53" hidden="1" customWidth="1"/>
    <col min="8192" max="8192" width="18.28515625" style="53" customWidth="1"/>
    <col min="8193" max="8193" width="64.85546875" style="53" customWidth="1"/>
    <col min="8194" max="8197" width="9.140625" style="53"/>
    <col min="8198" max="8198" width="14.85546875" style="53" customWidth="1"/>
    <col min="8199" max="8442" width="9.140625" style="53"/>
    <col min="8443" max="8443" width="37.7109375" style="53" customWidth="1"/>
    <col min="8444" max="8444" width="9.140625" style="53"/>
    <col min="8445" max="8445" width="12.85546875" style="53" customWidth="1"/>
    <col min="8446" max="8447" width="0" style="53" hidden="1" customWidth="1"/>
    <col min="8448" max="8448" width="18.28515625" style="53" customWidth="1"/>
    <col min="8449" max="8449" width="64.85546875" style="53" customWidth="1"/>
    <col min="8450" max="8453" width="9.140625" style="53"/>
    <col min="8454" max="8454" width="14.85546875" style="53" customWidth="1"/>
    <col min="8455" max="8698" width="9.140625" style="53"/>
    <col min="8699" max="8699" width="37.7109375" style="53" customWidth="1"/>
    <col min="8700" max="8700" width="9.140625" style="53"/>
    <col min="8701" max="8701" width="12.85546875" style="53" customWidth="1"/>
    <col min="8702" max="8703" width="0" style="53" hidden="1" customWidth="1"/>
    <col min="8704" max="8704" width="18.28515625" style="53" customWidth="1"/>
    <col min="8705" max="8705" width="64.85546875" style="53" customWidth="1"/>
    <col min="8706" max="8709" width="9.140625" style="53"/>
    <col min="8710" max="8710" width="14.85546875" style="53" customWidth="1"/>
    <col min="8711" max="8954" width="9.140625" style="53"/>
    <col min="8955" max="8955" width="37.7109375" style="53" customWidth="1"/>
    <col min="8956" max="8956" width="9.140625" style="53"/>
    <col min="8957" max="8957" width="12.85546875" style="53" customWidth="1"/>
    <col min="8958" max="8959" width="0" style="53" hidden="1" customWidth="1"/>
    <col min="8960" max="8960" width="18.28515625" style="53" customWidth="1"/>
    <col min="8961" max="8961" width="64.85546875" style="53" customWidth="1"/>
    <col min="8962" max="8965" width="9.140625" style="53"/>
    <col min="8966" max="8966" width="14.85546875" style="53" customWidth="1"/>
    <col min="8967" max="9210" width="9.140625" style="53"/>
    <col min="9211" max="9211" width="37.7109375" style="53" customWidth="1"/>
    <col min="9212" max="9212" width="9.140625" style="53"/>
    <col min="9213" max="9213" width="12.85546875" style="53" customWidth="1"/>
    <col min="9214" max="9215" width="0" style="53" hidden="1" customWidth="1"/>
    <col min="9216" max="9216" width="18.28515625" style="53" customWidth="1"/>
    <col min="9217" max="9217" width="64.85546875" style="53" customWidth="1"/>
    <col min="9218" max="9221" width="9.140625" style="53"/>
    <col min="9222" max="9222" width="14.85546875" style="53" customWidth="1"/>
    <col min="9223" max="9466" width="9.140625" style="53"/>
    <col min="9467" max="9467" width="37.7109375" style="53" customWidth="1"/>
    <col min="9468" max="9468" width="9.140625" style="53"/>
    <col min="9469" max="9469" width="12.85546875" style="53" customWidth="1"/>
    <col min="9470" max="9471" width="0" style="53" hidden="1" customWidth="1"/>
    <col min="9472" max="9472" width="18.28515625" style="53" customWidth="1"/>
    <col min="9473" max="9473" width="64.85546875" style="53" customWidth="1"/>
    <col min="9474" max="9477" width="9.140625" style="53"/>
    <col min="9478" max="9478" width="14.85546875" style="53" customWidth="1"/>
    <col min="9479" max="9722" width="9.140625" style="53"/>
    <col min="9723" max="9723" width="37.7109375" style="53" customWidth="1"/>
    <col min="9724" max="9724" width="9.140625" style="53"/>
    <col min="9725" max="9725" width="12.85546875" style="53" customWidth="1"/>
    <col min="9726" max="9727" width="0" style="53" hidden="1" customWidth="1"/>
    <col min="9728" max="9728" width="18.28515625" style="53" customWidth="1"/>
    <col min="9729" max="9729" width="64.85546875" style="53" customWidth="1"/>
    <col min="9730" max="9733" width="9.140625" style="53"/>
    <col min="9734" max="9734" width="14.85546875" style="53" customWidth="1"/>
    <col min="9735" max="9978" width="9.140625" style="53"/>
    <col min="9979" max="9979" width="37.7109375" style="53" customWidth="1"/>
    <col min="9980" max="9980" width="9.140625" style="53"/>
    <col min="9981" max="9981" width="12.85546875" style="53" customWidth="1"/>
    <col min="9982" max="9983" width="0" style="53" hidden="1" customWidth="1"/>
    <col min="9984" max="9984" width="18.28515625" style="53" customWidth="1"/>
    <col min="9985" max="9985" width="64.85546875" style="53" customWidth="1"/>
    <col min="9986" max="9989" width="9.140625" style="53"/>
    <col min="9990" max="9990" width="14.85546875" style="53" customWidth="1"/>
    <col min="9991" max="10234" width="9.140625" style="53"/>
    <col min="10235" max="10235" width="37.7109375" style="53" customWidth="1"/>
    <col min="10236" max="10236" width="9.140625" style="53"/>
    <col min="10237" max="10237" width="12.85546875" style="53" customWidth="1"/>
    <col min="10238" max="10239" width="0" style="53" hidden="1" customWidth="1"/>
    <col min="10240" max="10240" width="18.28515625" style="53" customWidth="1"/>
    <col min="10241" max="10241" width="64.85546875" style="53" customWidth="1"/>
    <col min="10242" max="10245" width="9.140625" style="53"/>
    <col min="10246" max="10246" width="14.85546875" style="53" customWidth="1"/>
    <col min="10247" max="10490" width="9.140625" style="53"/>
    <col min="10491" max="10491" width="37.7109375" style="53" customWidth="1"/>
    <col min="10492" max="10492" width="9.140625" style="53"/>
    <col min="10493" max="10493" width="12.85546875" style="53" customWidth="1"/>
    <col min="10494" max="10495" width="0" style="53" hidden="1" customWidth="1"/>
    <col min="10496" max="10496" width="18.28515625" style="53" customWidth="1"/>
    <col min="10497" max="10497" width="64.85546875" style="53" customWidth="1"/>
    <col min="10498" max="10501" width="9.140625" style="53"/>
    <col min="10502" max="10502" width="14.85546875" style="53" customWidth="1"/>
    <col min="10503" max="10746" width="9.140625" style="53"/>
    <col min="10747" max="10747" width="37.7109375" style="53" customWidth="1"/>
    <col min="10748" max="10748" width="9.140625" style="53"/>
    <col min="10749" max="10749" width="12.85546875" style="53" customWidth="1"/>
    <col min="10750" max="10751" width="0" style="53" hidden="1" customWidth="1"/>
    <col min="10752" max="10752" width="18.28515625" style="53" customWidth="1"/>
    <col min="10753" max="10753" width="64.85546875" style="53" customWidth="1"/>
    <col min="10754" max="10757" width="9.140625" style="53"/>
    <col min="10758" max="10758" width="14.85546875" style="53" customWidth="1"/>
    <col min="10759" max="11002" width="9.140625" style="53"/>
    <col min="11003" max="11003" width="37.7109375" style="53" customWidth="1"/>
    <col min="11004" max="11004" width="9.140625" style="53"/>
    <col min="11005" max="11005" width="12.85546875" style="53" customWidth="1"/>
    <col min="11006" max="11007" width="0" style="53" hidden="1" customWidth="1"/>
    <col min="11008" max="11008" width="18.28515625" style="53" customWidth="1"/>
    <col min="11009" max="11009" width="64.85546875" style="53" customWidth="1"/>
    <col min="11010" max="11013" width="9.140625" style="53"/>
    <col min="11014" max="11014" width="14.85546875" style="53" customWidth="1"/>
    <col min="11015" max="11258" width="9.140625" style="53"/>
    <col min="11259" max="11259" width="37.7109375" style="53" customWidth="1"/>
    <col min="11260" max="11260" width="9.140625" style="53"/>
    <col min="11261" max="11261" width="12.85546875" style="53" customWidth="1"/>
    <col min="11262" max="11263" width="0" style="53" hidden="1" customWidth="1"/>
    <col min="11264" max="11264" width="18.28515625" style="53" customWidth="1"/>
    <col min="11265" max="11265" width="64.85546875" style="53" customWidth="1"/>
    <col min="11266" max="11269" width="9.140625" style="53"/>
    <col min="11270" max="11270" width="14.85546875" style="53" customWidth="1"/>
    <col min="11271" max="11514" width="9.140625" style="53"/>
    <col min="11515" max="11515" width="37.7109375" style="53" customWidth="1"/>
    <col min="11516" max="11516" width="9.140625" style="53"/>
    <col min="11517" max="11517" width="12.85546875" style="53" customWidth="1"/>
    <col min="11518" max="11519" width="0" style="53" hidden="1" customWidth="1"/>
    <col min="11520" max="11520" width="18.28515625" style="53" customWidth="1"/>
    <col min="11521" max="11521" width="64.85546875" style="53" customWidth="1"/>
    <col min="11522" max="11525" width="9.140625" style="53"/>
    <col min="11526" max="11526" width="14.85546875" style="53" customWidth="1"/>
    <col min="11527" max="11770" width="9.140625" style="53"/>
    <col min="11771" max="11771" width="37.7109375" style="53" customWidth="1"/>
    <col min="11772" max="11772" width="9.140625" style="53"/>
    <col min="11773" max="11773" width="12.85546875" style="53" customWidth="1"/>
    <col min="11774" max="11775" width="0" style="53" hidden="1" customWidth="1"/>
    <col min="11776" max="11776" width="18.28515625" style="53" customWidth="1"/>
    <col min="11777" max="11777" width="64.85546875" style="53" customWidth="1"/>
    <col min="11778" max="11781" width="9.140625" style="53"/>
    <col min="11782" max="11782" width="14.85546875" style="53" customWidth="1"/>
    <col min="11783" max="12026" width="9.140625" style="53"/>
    <col min="12027" max="12027" width="37.7109375" style="53" customWidth="1"/>
    <col min="12028" max="12028" width="9.140625" style="53"/>
    <col min="12029" max="12029" width="12.85546875" style="53" customWidth="1"/>
    <col min="12030" max="12031" width="0" style="53" hidden="1" customWidth="1"/>
    <col min="12032" max="12032" width="18.28515625" style="53" customWidth="1"/>
    <col min="12033" max="12033" width="64.85546875" style="53" customWidth="1"/>
    <col min="12034" max="12037" width="9.140625" style="53"/>
    <col min="12038" max="12038" width="14.85546875" style="53" customWidth="1"/>
    <col min="12039" max="12282" width="9.140625" style="53"/>
    <col min="12283" max="12283" width="37.7109375" style="53" customWidth="1"/>
    <col min="12284" max="12284" width="9.140625" style="53"/>
    <col min="12285" max="12285" width="12.85546875" style="53" customWidth="1"/>
    <col min="12286" max="12287" width="0" style="53" hidden="1" customWidth="1"/>
    <col min="12288" max="12288" width="18.28515625" style="53" customWidth="1"/>
    <col min="12289" max="12289" width="64.85546875" style="53" customWidth="1"/>
    <col min="12290" max="12293" width="9.140625" style="53"/>
    <col min="12294" max="12294" width="14.85546875" style="53" customWidth="1"/>
    <col min="12295" max="12538" width="9.140625" style="53"/>
    <col min="12539" max="12539" width="37.7109375" style="53" customWidth="1"/>
    <col min="12540" max="12540" width="9.140625" style="53"/>
    <col min="12541" max="12541" width="12.85546875" style="53" customWidth="1"/>
    <col min="12542" max="12543" width="0" style="53" hidden="1" customWidth="1"/>
    <col min="12544" max="12544" width="18.28515625" style="53" customWidth="1"/>
    <col min="12545" max="12545" width="64.85546875" style="53" customWidth="1"/>
    <col min="12546" max="12549" width="9.140625" style="53"/>
    <col min="12550" max="12550" width="14.85546875" style="53" customWidth="1"/>
    <col min="12551" max="12794" width="9.140625" style="53"/>
    <col min="12795" max="12795" width="37.7109375" style="53" customWidth="1"/>
    <col min="12796" max="12796" width="9.140625" style="53"/>
    <col min="12797" max="12797" width="12.85546875" style="53" customWidth="1"/>
    <col min="12798" max="12799" width="0" style="53" hidden="1" customWidth="1"/>
    <col min="12800" max="12800" width="18.28515625" style="53" customWidth="1"/>
    <col min="12801" max="12801" width="64.85546875" style="53" customWidth="1"/>
    <col min="12802" max="12805" width="9.140625" style="53"/>
    <col min="12806" max="12806" width="14.85546875" style="53" customWidth="1"/>
    <col min="12807" max="13050" width="9.140625" style="53"/>
    <col min="13051" max="13051" width="37.7109375" style="53" customWidth="1"/>
    <col min="13052" max="13052" width="9.140625" style="53"/>
    <col min="13053" max="13053" width="12.85546875" style="53" customWidth="1"/>
    <col min="13054" max="13055" width="0" style="53" hidden="1" customWidth="1"/>
    <col min="13056" max="13056" width="18.28515625" style="53" customWidth="1"/>
    <col min="13057" max="13057" width="64.85546875" style="53" customWidth="1"/>
    <col min="13058" max="13061" width="9.140625" style="53"/>
    <col min="13062" max="13062" width="14.85546875" style="53" customWidth="1"/>
    <col min="13063" max="13306" width="9.140625" style="53"/>
    <col min="13307" max="13307" width="37.7109375" style="53" customWidth="1"/>
    <col min="13308" max="13308" width="9.140625" style="53"/>
    <col min="13309" max="13309" width="12.85546875" style="53" customWidth="1"/>
    <col min="13310" max="13311" width="0" style="53" hidden="1" customWidth="1"/>
    <col min="13312" max="13312" width="18.28515625" style="53" customWidth="1"/>
    <col min="13313" max="13313" width="64.85546875" style="53" customWidth="1"/>
    <col min="13314" max="13317" width="9.140625" style="53"/>
    <col min="13318" max="13318" width="14.85546875" style="53" customWidth="1"/>
    <col min="13319" max="13562" width="9.140625" style="53"/>
    <col min="13563" max="13563" width="37.7109375" style="53" customWidth="1"/>
    <col min="13564" max="13564" width="9.140625" style="53"/>
    <col min="13565" max="13565" width="12.85546875" style="53" customWidth="1"/>
    <col min="13566" max="13567" width="0" style="53" hidden="1" customWidth="1"/>
    <col min="13568" max="13568" width="18.28515625" style="53" customWidth="1"/>
    <col min="13569" max="13569" width="64.85546875" style="53" customWidth="1"/>
    <col min="13570" max="13573" width="9.140625" style="53"/>
    <col min="13574" max="13574" width="14.85546875" style="53" customWidth="1"/>
    <col min="13575" max="13818" width="9.140625" style="53"/>
    <col min="13819" max="13819" width="37.7109375" style="53" customWidth="1"/>
    <col min="13820" max="13820" width="9.140625" style="53"/>
    <col min="13821" max="13821" width="12.85546875" style="53" customWidth="1"/>
    <col min="13822" max="13823" width="0" style="53" hidden="1" customWidth="1"/>
    <col min="13824" max="13824" width="18.28515625" style="53" customWidth="1"/>
    <col min="13825" max="13825" width="64.85546875" style="53" customWidth="1"/>
    <col min="13826" max="13829" width="9.140625" style="53"/>
    <col min="13830" max="13830" width="14.85546875" style="53" customWidth="1"/>
    <col min="13831" max="14074" width="9.140625" style="53"/>
    <col min="14075" max="14075" width="37.7109375" style="53" customWidth="1"/>
    <col min="14076" max="14076" width="9.140625" style="53"/>
    <col min="14077" max="14077" width="12.85546875" style="53" customWidth="1"/>
    <col min="14078" max="14079" width="0" style="53" hidden="1" customWidth="1"/>
    <col min="14080" max="14080" width="18.28515625" style="53" customWidth="1"/>
    <col min="14081" max="14081" width="64.85546875" style="53" customWidth="1"/>
    <col min="14082" max="14085" width="9.140625" style="53"/>
    <col min="14086" max="14086" width="14.85546875" style="53" customWidth="1"/>
    <col min="14087" max="14330" width="9.140625" style="53"/>
    <col min="14331" max="14331" width="37.7109375" style="53" customWidth="1"/>
    <col min="14332" max="14332" width="9.140625" style="53"/>
    <col min="14333" max="14333" width="12.85546875" style="53" customWidth="1"/>
    <col min="14334" max="14335" width="0" style="53" hidden="1" customWidth="1"/>
    <col min="14336" max="14336" width="18.28515625" style="53" customWidth="1"/>
    <col min="14337" max="14337" width="64.85546875" style="53" customWidth="1"/>
    <col min="14338" max="14341" width="9.140625" style="53"/>
    <col min="14342" max="14342" width="14.85546875" style="53" customWidth="1"/>
    <col min="14343" max="14586" width="9.140625" style="53"/>
    <col min="14587" max="14587" width="37.7109375" style="53" customWidth="1"/>
    <col min="14588" max="14588" width="9.140625" style="53"/>
    <col min="14589" max="14589" width="12.85546875" style="53" customWidth="1"/>
    <col min="14590" max="14591" width="0" style="53" hidden="1" customWidth="1"/>
    <col min="14592" max="14592" width="18.28515625" style="53" customWidth="1"/>
    <col min="14593" max="14593" width="64.85546875" style="53" customWidth="1"/>
    <col min="14594" max="14597" width="9.140625" style="53"/>
    <col min="14598" max="14598" width="14.85546875" style="53" customWidth="1"/>
    <col min="14599" max="14842" width="9.140625" style="53"/>
    <col min="14843" max="14843" width="37.7109375" style="53" customWidth="1"/>
    <col min="14844" max="14844" width="9.140625" style="53"/>
    <col min="14845" max="14845" width="12.85546875" style="53" customWidth="1"/>
    <col min="14846" max="14847" width="0" style="53" hidden="1" customWidth="1"/>
    <col min="14848" max="14848" width="18.28515625" style="53" customWidth="1"/>
    <col min="14849" max="14849" width="64.85546875" style="53" customWidth="1"/>
    <col min="14850" max="14853" width="9.140625" style="53"/>
    <col min="14854" max="14854" width="14.85546875" style="53" customWidth="1"/>
    <col min="14855" max="15098" width="9.140625" style="53"/>
    <col min="15099" max="15099" width="37.7109375" style="53" customWidth="1"/>
    <col min="15100" max="15100" width="9.140625" style="53"/>
    <col min="15101" max="15101" width="12.85546875" style="53" customWidth="1"/>
    <col min="15102" max="15103" width="0" style="53" hidden="1" customWidth="1"/>
    <col min="15104" max="15104" width="18.28515625" style="53" customWidth="1"/>
    <col min="15105" max="15105" width="64.85546875" style="53" customWidth="1"/>
    <col min="15106" max="15109" width="9.140625" style="53"/>
    <col min="15110" max="15110" width="14.85546875" style="53" customWidth="1"/>
    <col min="15111" max="15354" width="9.140625" style="53"/>
    <col min="15355" max="15355" width="37.7109375" style="53" customWidth="1"/>
    <col min="15356" max="15356" width="9.140625" style="53"/>
    <col min="15357" max="15357" width="12.85546875" style="53" customWidth="1"/>
    <col min="15358" max="15359" width="0" style="53" hidden="1" customWidth="1"/>
    <col min="15360" max="15360" width="18.28515625" style="53" customWidth="1"/>
    <col min="15361" max="15361" width="64.85546875" style="53" customWidth="1"/>
    <col min="15362" max="15365" width="9.140625" style="53"/>
    <col min="15366" max="15366" width="14.85546875" style="53" customWidth="1"/>
    <col min="15367" max="15610" width="9.140625" style="53"/>
    <col min="15611" max="15611" width="37.7109375" style="53" customWidth="1"/>
    <col min="15612" max="15612" width="9.140625" style="53"/>
    <col min="15613" max="15613" width="12.85546875" style="53" customWidth="1"/>
    <col min="15614" max="15615" width="0" style="53" hidden="1" customWidth="1"/>
    <col min="15616" max="15616" width="18.28515625" style="53" customWidth="1"/>
    <col min="15617" max="15617" width="64.85546875" style="53" customWidth="1"/>
    <col min="15618" max="15621" width="9.140625" style="53"/>
    <col min="15622" max="15622" width="14.85546875" style="53" customWidth="1"/>
    <col min="15623" max="15866" width="9.140625" style="53"/>
    <col min="15867" max="15867" width="37.7109375" style="53" customWidth="1"/>
    <col min="15868" max="15868" width="9.140625" style="53"/>
    <col min="15869" max="15869" width="12.85546875" style="53" customWidth="1"/>
    <col min="15870" max="15871" width="0" style="53" hidden="1" customWidth="1"/>
    <col min="15872" max="15872" width="18.28515625" style="53" customWidth="1"/>
    <col min="15873" max="15873" width="64.85546875" style="53" customWidth="1"/>
    <col min="15874" max="15877" width="9.140625" style="53"/>
    <col min="15878" max="15878" width="14.85546875" style="53" customWidth="1"/>
    <col min="15879" max="16122" width="9.140625" style="53"/>
    <col min="16123" max="16123" width="37.7109375" style="53" customWidth="1"/>
    <col min="16124" max="16124" width="9.140625" style="53"/>
    <col min="16125" max="16125" width="12.85546875" style="53" customWidth="1"/>
    <col min="16126" max="16127" width="0" style="53" hidden="1" customWidth="1"/>
    <col min="16128" max="16128" width="18.28515625" style="53" customWidth="1"/>
    <col min="16129" max="16129" width="64.85546875" style="53" customWidth="1"/>
    <col min="16130" max="16133" width="9.140625" style="53"/>
    <col min="16134" max="16134" width="14.85546875" style="53" customWidth="1"/>
    <col min="16135" max="16384" width="9.140625" style="53"/>
  </cols>
  <sheetData>
    <row r="1" spans="1:10" ht="18.75" customHeight="1">
      <c r="A1" s="287"/>
      <c r="B1" s="287"/>
      <c r="C1" s="287"/>
      <c r="D1" s="287"/>
      <c r="E1" s="287"/>
      <c r="F1" s="287"/>
      <c r="G1" s="287"/>
      <c r="H1" s="287"/>
      <c r="I1" s="287"/>
      <c r="J1" s="287"/>
    </row>
    <row r="2" spans="1:10" ht="20.25">
      <c r="A2" s="195" t="s">
        <v>2</v>
      </c>
      <c r="B2" s="195"/>
      <c r="C2" s="195"/>
      <c r="D2" s="195"/>
      <c r="E2" s="195"/>
      <c r="F2" s="195"/>
      <c r="G2" s="195"/>
      <c r="H2" s="195"/>
      <c r="I2" s="195"/>
      <c r="J2" s="195"/>
    </row>
    <row r="3" spans="1:10" ht="18.75">
      <c r="A3" s="205"/>
      <c r="B3" s="205"/>
      <c r="C3" s="205"/>
      <c r="D3" s="205"/>
      <c r="E3" s="205"/>
      <c r="F3" s="205"/>
      <c r="G3" s="205"/>
      <c r="H3" s="205"/>
      <c r="I3" s="205"/>
      <c r="J3" s="205"/>
    </row>
    <row r="4" spans="1:10" ht="18.75">
      <c r="A4" s="211" t="str">
        <f>IF(ISBLANK('1'!A4:C4),CONCATENATE("На вкладке 1 этого файла заполните показатель"," '",'1'!A5:C5,"' "),'1'!A4:C4)</f>
        <v>Акционерное общество "Салехардэнерго"</v>
      </c>
      <c r="B4" s="211"/>
      <c r="C4" s="211"/>
      <c r="D4" s="211"/>
      <c r="E4" s="211"/>
      <c r="F4" s="211"/>
      <c r="G4" s="211"/>
      <c r="H4" s="211"/>
      <c r="I4" s="211"/>
      <c r="J4" s="211"/>
    </row>
    <row r="5" spans="1:10">
      <c r="A5" s="200" t="s">
        <v>511</v>
      </c>
      <c r="B5" s="200"/>
      <c r="C5" s="200"/>
      <c r="D5" s="200"/>
      <c r="E5" s="200"/>
      <c r="F5" s="200"/>
      <c r="G5" s="200"/>
      <c r="H5" s="200"/>
      <c r="I5" s="200"/>
      <c r="J5" s="200"/>
    </row>
    <row r="6" spans="1:10" ht="18.75">
      <c r="A6" s="205"/>
      <c r="B6" s="205"/>
      <c r="C6" s="205"/>
      <c r="D6" s="205"/>
      <c r="E6" s="205"/>
      <c r="F6" s="205"/>
      <c r="G6" s="205"/>
      <c r="H6" s="205"/>
      <c r="I6" s="205"/>
      <c r="J6" s="205"/>
    </row>
    <row r="7" spans="1:10" ht="18.75">
      <c r="A7" s="211" t="str">
        <f>IF(ISBLANK('1'!C13),CONCATENATE("В разделе 1 формы заполните показатель"," '",'1'!B13,"' "),'1'!C13)</f>
        <v>L_Салехардэнерго-01</v>
      </c>
      <c r="B7" s="211"/>
      <c r="C7" s="211"/>
      <c r="D7" s="211"/>
      <c r="E7" s="211"/>
      <c r="F7" s="211"/>
      <c r="G7" s="211"/>
      <c r="H7" s="211"/>
      <c r="I7" s="211"/>
      <c r="J7" s="211"/>
    </row>
    <row r="8" spans="1:10">
      <c r="A8" s="200" t="s">
        <v>512</v>
      </c>
      <c r="B8" s="200"/>
      <c r="C8" s="200"/>
      <c r="D8" s="200"/>
      <c r="E8" s="200"/>
      <c r="F8" s="200"/>
      <c r="G8" s="200"/>
      <c r="H8" s="200"/>
      <c r="I8" s="200"/>
      <c r="J8" s="200"/>
    </row>
    <row r="9" spans="1:10" ht="18.75">
      <c r="A9" s="205"/>
      <c r="B9" s="205"/>
      <c r="C9" s="205"/>
      <c r="D9" s="205"/>
      <c r="E9" s="205"/>
      <c r="F9" s="205"/>
      <c r="G9" s="205"/>
      <c r="H9" s="205"/>
      <c r="I9" s="205"/>
      <c r="J9" s="205"/>
    </row>
    <row r="10" spans="1:10" ht="18.75">
      <c r="A10" s="211" t="str">
        <f>IF(ISBLANK('1'!C14),CONCATENATE("В разделе 1 формы заполните показатель"," '",'1'!B14,"' "),'1'!C14)</f>
        <v>Создание автоматизированной интелектуальной системы коммерческого учета электрической энергии (АИСКУЭ) в многоквартирных домах в зоне деятельности Гарантирующего поставщика АО "Салехардэнерго" на 2027-2029 гг.</v>
      </c>
      <c r="B10" s="211"/>
      <c r="C10" s="211"/>
      <c r="D10" s="211"/>
      <c r="E10" s="211"/>
      <c r="F10" s="211"/>
      <c r="G10" s="211"/>
      <c r="H10" s="211"/>
      <c r="I10" s="211"/>
      <c r="J10" s="211"/>
    </row>
    <row r="11" spans="1:10">
      <c r="A11" s="200" t="s">
        <v>513</v>
      </c>
      <c r="B11" s="200"/>
      <c r="C11" s="200"/>
      <c r="D11" s="200"/>
      <c r="E11" s="200"/>
      <c r="F11" s="200"/>
      <c r="G11" s="200"/>
      <c r="H11" s="200"/>
      <c r="I11" s="200"/>
      <c r="J11" s="200"/>
    </row>
    <row r="12" spans="1:10">
      <c r="A12" s="200"/>
      <c r="B12" s="200"/>
      <c r="C12" s="200"/>
      <c r="D12" s="200"/>
      <c r="E12" s="200"/>
      <c r="F12" s="200"/>
      <c r="G12" s="200"/>
      <c r="H12" s="200"/>
      <c r="I12" s="200"/>
      <c r="J12" s="200"/>
    </row>
    <row r="13" spans="1:10" ht="18.75">
      <c r="A13" s="211"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211"/>
      <c r="C13" s="211"/>
      <c r="D13" s="211"/>
      <c r="E13" s="211"/>
      <c r="F13" s="211"/>
      <c r="G13" s="211"/>
      <c r="H13" s="211"/>
      <c r="I13" s="211"/>
      <c r="J13" s="211"/>
    </row>
    <row r="14" spans="1:10" ht="15.75" customHeight="1">
      <c r="A14" s="287"/>
      <c r="B14" s="287"/>
      <c r="C14" s="287"/>
      <c r="D14" s="287"/>
      <c r="E14" s="287"/>
      <c r="F14" s="287"/>
      <c r="G14" s="287"/>
      <c r="H14" s="287"/>
      <c r="I14" s="287"/>
      <c r="J14" s="287"/>
    </row>
    <row r="15" spans="1:10" ht="18.75">
      <c r="A15" s="208" t="s">
        <v>315</v>
      </c>
      <c r="B15" s="208"/>
      <c r="C15" s="208"/>
      <c r="D15" s="208"/>
      <c r="E15" s="208"/>
      <c r="F15" s="208"/>
      <c r="G15" s="208"/>
      <c r="H15" s="208"/>
      <c r="I15" s="208"/>
      <c r="J15" s="208"/>
    </row>
    <row r="16" spans="1:10">
      <c r="A16" s="288"/>
      <c r="B16" s="288"/>
      <c r="C16" s="288"/>
      <c r="D16" s="288"/>
      <c r="E16" s="288"/>
      <c r="F16" s="288"/>
      <c r="G16" s="288"/>
      <c r="H16" s="288"/>
      <c r="I16" s="288"/>
      <c r="J16" s="288"/>
    </row>
    <row r="17" spans="1:10" ht="28.5" customHeight="1">
      <c r="A17" s="277" t="s">
        <v>132</v>
      </c>
      <c r="B17" s="278" t="s">
        <v>281</v>
      </c>
      <c r="C17" s="284" t="s">
        <v>112</v>
      </c>
      <c r="D17" s="284"/>
      <c r="E17" s="284"/>
      <c r="F17" s="284"/>
      <c r="G17" s="279" t="s">
        <v>409</v>
      </c>
      <c r="H17" s="281" t="s">
        <v>410</v>
      </c>
      <c r="I17" s="278" t="s">
        <v>94</v>
      </c>
      <c r="J17" s="280" t="s">
        <v>113</v>
      </c>
    </row>
    <row r="18" spans="1:10" ht="58.5" customHeight="1">
      <c r="A18" s="277"/>
      <c r="B18" s="278"/>
      <c r="C18" s="283" t="s">
        <v>375</v>
      </c>
      <c r="D18" s="283"/>
      <c r="E18" s="285" t="s">
        <v>376</v>
      </c>
      <c r="F18" s="286"/>
      <c r="G18" s="279"/>
      <c r="H18" s="282"/>
      <c r="I18" s="278"/>
      <c r="J18" s="280"/>
    </row>
    <row r="19" spans="1:10" ht="63.75" customHeight="1">
      <c r="A19" s="277"/>
      <c r="B19" s="278"/>
      <c r="C19" s="131" t="s">
        <v>377</v>
      </c>
      <c r="D19" s="131" t="s">
        <v>378</v>
      </c>
      <c r="E19" s="131" t="s">
        <v>377</v>
      </c>
      <c r="F19" s="131" t="s">
        <v>378</v>
      </c>
      <c r="G19" s="279"/>
      <c r="H19" s="283"/>
      <c r="I19" s="278"/>
      <c r="J19" s="280"/>
    </row>
    <row r="20" spans="1:10">
      <c r="A20" s="132">
        <v>1</v>
      </c>
      <c r="B20" s="133">
        <v>2</v>
      </c>
      <c r="C20" s="132">
        <v>3</v>
      </c>
      <c r="D20" s="133">
        <v>4</v>
      </c>
      <c r="E20" s="132">
        <v>5</v>
      </c>
      <c r="F20" s="133">
        <v>6</v>
      </c>
      <c r="G20" s="132">
        <v>7</v>
      </c>
      <c r="H20" s="133">
        <v>8</v>
      </c>
      <c r="I20" s="132">
        <v>9</v>
      </c>
      <c r="J20" s="133">
        <v>10</v>
      </c>
    </row>
    <row r="21" spans="1:10" ht="23.25" customHeight="1">
      <c r="A21" s="129">
        <v>1</v>
      </c>
      <c r="B21" s="130" t="s">
        <v>93</v>
      </c>
      <c r="C21" s="37"/>
      <c r="D21" s="38"/>
      <c r="E21" s="38"/>
      <c r="F21" s="38"/>
      <c r="G21" s="38"/>
      <c r="H21" s="38"/>
      <c r="I21" s="39"/>
      <c r="J21" s="40"/>
    </row>
    <row r="22" spans="1:10" ht="70.5" customHeight="1">
      <c r="A22" s="129" t="s">
        <v>84</v>
      </c>
      <c r="B22" s="130" t="s">
        <v>203</v>
      </c>
      <c r="C22" s="41"/>
      <c r="D22" s="38"/>
      <c r="E22" s="38"/>
      <c r="F22" s="38"/>
      <c r="G22" s="38"/>
      <c r="H22" s="38"/>
      <c r="I22" s="39"/>
      <c r="J22" s="39"/>
    </row>
    <row r="23" spans="1:10" ht="60" customHeight="1">
      <c r="A23" s="129" t="s">
        <v>82</v>
      </c>
      <c r="B23" s="130" t="s">
        <v>379</v>
      </c>
      <c r="C23" s="41"/>
      <c r="D23" s="38"/>
      <c r="E23" s="38"/>
      <c r="F23" s="38"/>
      <c r="G23" s="38"/>
      <c r="H23" s="38"/>
      <c r="I23" s="39"/>
      <c r="J23" s="39"/>
    </row>
    <row r="24" spans="1:10" ht="70.5" customHeight="1">
      <c r="A24" s="129" t="s">
        <v>80</v>
      </c>
      <c r="B24" s="130" t="s">
        <v>380</v>
      </c>
      <c r="C24" s="41"/>
      <c r="D24" s="38"/>
      <c r="E24" s="38"/>
      <c r="F24" s="38"/>
      <c r="G24" s="38"/>
      <c r="H24" s="38"/>
      <c r="I24" s="39"/>
      <c r="J24" s="39"/>
    </row>
    <row r="25" spans="1:10" ht="54" customHeight="1">
      <c r="A25" s="129" t="s">
        <v>79</v>
      </c>
      <c r="B25" s="130" t="s">
        <v>381</v>
      </c>
      <c r="C25" s="41"/>
      <c r="D25" s="38"/>
      <c r="E25" s="38"/>
      <c r="F25" s="38"/>
      <c r="G25" s="38"/>
      <c r="H25" s="38"/>
      <c r="I25" s="39"/>
      <c r="J25" s="39"/>
    </row>
    <row r="26" spans="1:10" ht="42" customHeight="1">
      <c r="A26" s="129" t="s">
        <v>78</v>
      </c>
      <c r="B26" s="130" t="s">
        <v>382</v>
      </c>
      <c r="C26" s="41"/>
      <c r="D26" s="38"/>
      <c r="E26" s="38"/>
      <c r="F26" s="38"/>
      <c r="G26" s="38"/>
      <c r="H26" s="38"/>
      <c r="I26" s="39"/>
      <c r="J26" s="39"/>
    </row>
    <row r="27" spans="1:10" ht="42" customHeight="1">
      <c r="A27" s="129" t="s">
        <v>204</v>
      </c>
      <c r="B27" s="130" t="s">
        <v>383</v>
      </c>
      <c r="C27" s="41"/>
      <c r="D27" s="38"/>
      <c r="E27" s="38"/>
      <c r="F27" s="38"/>
      <c r="G27" s="38"/>
      <c r="H27" s="38"/>
      <c r="I27" s="39"/>
      <c r="J27" s="39"/>
    </row>
    <row r="28" spans="1:10" ht="37.5" customHeight="1">
      <c r="A28" s="129" t="s">
        <v>205</v>
      </c>
      <c r="B28" s="130" t="s">
        <v>384</v>
      </c>
      <c r="C28" s="41"/>
      <c r="D28" s="38"/>
      <c r="E28" s="38"/>
      <c r="F28" s="38"/>
      <c r="G28" s="38"/>
      <c r="H28" s="38"/>
      <c r="I28" s="39"/>
      <c r="J28" s="39"/>
    </row>
    <row r="29" spans="1:10" ht="33.75" customHeight="1">
      <c r="A29" s="129" t="s">
        <v>206</v>
      </c>
      <c r="B29" s="130" t="s">
        <v>385</v>
      </c>
      <c r="C29" s="41"/>
      <c r="D29" s="38"/>
      <c r="E29" s="38"/>
      <c r="F29" s="38"/>
      <c r="G29" s="38"/>
      <c r="H29" s="38"/>
      <c r="I29" s="39"/>
      <c r="J29" s="39"/>
    </row>
    <row r="30" spans="1:10" ht="54" customHeight="1">
      <c r="A30" s="129" t="s">
        <v>207</v>
      </c>
      <c r="B30" s="130" t="s">
        <v>386</v>
      </c>
      <c r="C30" s="41"/>
      <c r="D30" s="38"/>
      <c r="E30" s="38"/>
      <c r="F30" s="38"/>
      <c r="G30" s="38"/>
      <c r="H30" s="38"/>
      <c r="I30" s="39"/>
      <c r="J30" s="39"/>
    </row>
    <row r="31" spans="1:10" ht="93" customHeight="1">
      <c r="A31" s="129" t="s">
        <v>208</v>
      </c>
      <c r="B31" s="130" t="s">
        <v>387</v>
      </c>
      <c r="C31" s="41"/>
      <c r="D31" s="38"/>
      <c r="E31" s="38"/>
      <c r="F31" s="38"/>
      <c r="G31" s="38"/>
      <c r="H31" s="38"/>
      <c r="I31" s="39"/>
      <c r="J31" s="39"/>
    </row>
    <row r="32" spans="1:10" ht="47.25" customHeight="1">
      <c r="A32" s="129" t="s">
        <v>209</v>
      </c>
      <c r="B32" s="130" t="s">
        <v>388</v>
      </c>
      <c r="C32" s="41"/>
      <c r="D32" s="42"/>
      <c r="E32" s="42"/>
      <c r="F32" s="42"/>
      <c r="G32" s="42"/>
      <c r="H32" s="42"/>
      <c r="I32" s="42"/>
      <c r="J32" s="39"/>
    </row>
    <row r="33" spans="1:10" ht="120.75" customHeight="1">
      <c r="A33" s="129" t="s">
        <v>210</v>
      </c>
      <c r="B33" s="130" t="s">
        <v>389</v>
      </c>
      <c r="C33" s="41"/>
      <c r="D33" s="42"/>
      <c r="E33" s="42"/>
      <c r="F33" s="42"/>
      <c r="G33" s="42"/>
      <c r="H33" s="42"/>
      <c r="I33" s="42"/>
      <c r="J33" s="39"/>
    </row>
    <row r="34" spans="1:10" ht="49.5" customHeight="1">
      <c r="A34" s="129" t="s">
        <v>212</v>
      </c>
      <c r="B34" s="130" t="s">
        <v>390</v>
      </c>
      <c r="C34" s="41"/>
      <c r="D34" s="42"/>
      <c r="E34" s="42"/>
      <c r="F34" s="42"/>
      <c r="G34" s="42"/>
      <c r="H34" s="42"/>
      <c r="I34" s="42"/>
      <c r="J34" s="39"/>
    </row>
    <row r="35" spans="1:10" ht="37.5" customHeight="1">
      <c r="A35" s="129" t="s">
        <v>213</v>
      </c>
      <c r="B35" s="130" t="s">
        <v>391</v>
      </c>
      <c r="C35" s="41"/>
      <c r="D35" s="43"/>
      <c r="E35" s="44"/>
      <c r="F35" s="44"/>
      <c r="G35" s="45"/>
      <c r="H35" s="45"/>
      <c r="I35" s="39"/>
      <c r="J35" s="39"/>
    </row>
    <row r="36" spans="1:10">
      <c r="A36" s="129" t="s">
        <v>214</v>
      </c>
      <c r="B36" s="130" t="s">
        <v>392</v>
      </c>
      <c r="C36" s="41"/>
      <c r="D36" s="43"/>
      <c r="E36" s="44"/>
      <c r="F36" s="44"/>
      <c r="G36" s="45"/>
      <c r="H36" s="45"/>
      <c r="I36" s="39"/>
      <c r="J36" s="39"/>
    </row>
    <row r="37" spans="1:10" ht="18" customHeight="1">
      <c r="A37" s="129" t="s">
        <v>16</v>
      </c>
      <c r="B37" s="130" t="s">
        <v>92</v>
      </c>
      <c r="C37" s="41"/>
      <c r="D37" s="39"/>
      <c r="E37" s="39"/>
      <c r="F37" s="39"/>
      <c r="G37" s="39"/>
      <c r="H37" s="39"/>
      <c r="I37" s="39"/>
      <c r="J37" s="39"/>
    </row>
    <row r="38" spans="1:10" ht="72.75" customHeight="1">
      <c r="A38" s="129" t="s">
        <v>76</v>
      </c>
      <c r="B38" s="130" t="s">
        <v>393</v>
      </c>
      <c r="C38" s="172" t="s">
        <v>627</v>
      </c>
      <c r="D38" s="172" t="s">
        <v>628</v>
      </c>
      <c r="E38" s="172" t="s">
        <v>629</v>
      </c>
      <c r="F38" s="172" t="s">
        <v>625</v>
      </c>
      <c r="G38" s="39"/>
      <c r="H38" s="39"/>
      <c r="I38" s="39" t="s">
        <v>624</v>
      </c>
      <c r="J38" s="39"/>
    </row>
    <row r="39" spans="1:10" ht="88.5" customHeight="1">
      <c r="A39" s="129" t="s">
        <v>74</v>
      </c>
      <c r="B39" s="130" t="s">
        <v>394</v>
      </c>
      <c r="C39" s="172" t="s">
        <v>622</v>
      </c>
      <c r="D39" s="172" t="s">
        <v>623</v>
      </c>
      <c r="E39" s="172" t="s">
        <v>646</v>
      </c>
      <c r="F39" s="172" t="s">
        <v>645</v>
      </c>
      <c r="G39" s="39"/>
      <c r="H39" s="39"/>
      <c r="I39" s="39"/>
      <c r="J39" s="39"/>
    </row>
    <row r="40" spans="1:10" ht="63" customHeight="1">
      <c r="A40" s="129" t="s">
        <v>15</v>
      </c>
      <c r="B40" s="130" t="s">
        <v>395</v>
      </c>
      <c r="C40" s="172"/>
      <c r="D40" s="172"/>
      <c r="E40" s="173"/>
      <c r="F40" s="173"/>
      <c r="G40" s="39"/>
      <c r="H40" s="39"/>
      <c r="I40" s="39"/>
      <c r="J40" s="39"/>
    </row>
    <row r="41" spans="1:10" ht="58.5" customHeight="1">
      <c r="A41" s="129" t="s">
        <v>68</v>
      </c>
      <c r="B41" s="130" t="s">
        <v>396</v>
      </c>
      <c r="C41" s="37"/>
      <c r="D41" s="39"/>
      <c r="E41" s="39"/>
      <c r="F41" s="39"/>
      <c r="G41" s="39"/>
      <c r="H41" s="39"/>
      <c r="I41" s="39"/>
      <c r="J41" s="39"/>
    </row>
    <row r="42" spans="1:10" ht="70.5" customHeight="1">
      <c r="A42" s="129" t="s">
        <v>67</v>
      </c>
      <c r="B42" s="130" t="s">
        <v>397</v>
      </c>
      <c r="C42" s="172" t="s">
        <v>626</v>
      </c>
      <c r="D42" s="172" t="s">
        <v>626</v>
      </c>
      <c r="E42" s="172" t="s">
        <v>644</v>
      </c>
      <c r="F42" s="172" t="s">
        <v>630</v>
      </c>
      <c r="G42" s="39"/>
      <c r="H42" s="39"/>
      <c r="I42" s="39"/>
      <c r="J42" s="39"/>
    </row>
    <row r="43" spans="1:10" ht="72" customHeight="1">
      <c r="A43" s="129" t="s">
        <v>66</v>
      </c>
      <c r="B43" s="130" t="s">
        <v>398</v>
      </c>
      <c r="C43" s="172" t="s">
        <v>628</v>
      </c>
      <c r="D43" s="172" t="s">
        <v>631</v>
      </c>
      <c r="E43" s="172" t="s">
        <v>643</v>
      </c>
      <c r="F43" s="172" t="s">
        <v>642</v>
      </c>
      <c r="G43" s="39"/>
      <c r="H43" s="39"/>
      <c r="I43" s="39"/>
      <c r="J43" s="39"/>
    </row>
    <row r="44" spans="1:10" ht="90.75" customHeight="1">
      <c r="A44" s="129" t="s">
        <v>65</v>
      </c>
      <c r="B44" s="130" t="s">
        <v>399</v>
      </c>
      <c r="C44" s="41"/>
      <c r="D44" s="39"/>
      <c r="E44" s="39"/>
      <c r="F44" s="39"/>
      <c r="G44" s="39"/>
      <c r="H44" s="39"/>
      <c r="I44" s="39"/>
      <c r="J44" s="39"/>
    </row>
    <row r="45" spans="1:10" ht="167.25" customHeight="1">
      <c r="A45" s="129" t="s">
        <v>64</v>
      </c>
      <c r="B45" s="130" t="s">
        <v>400</v>
      </c>
      <c r="C45" s="41"/>
      <c r="D45" s="39"/>
      <c r="E45" s="39"/>
      <c r="F45" s="39"/>
      <c r="G45" s="39"/>
      <c r="H45" s="39"/>
      <c r="I45" s="39"/>
      <c r="J45" s="39"/>
    </row>
    <row r="46" spans="1:10" ht="68.25" customHeight="1">
      <c r="A46" s="129" t="s">
        <v>63</v>
      </c>
      <c r="B46" s="130" t="s">
        <v>401</v>
      </c>
      <c r="C46" s="172" t="s">
        <v>641</v>
      </c>
      <c r="D46" s="172" t="s">
        <v>640</v>
      </c>
      <c r="E46" s="172" t="s">
        <v>639</v>
      </c>
      <c r="F46" s="172" t="s">
        <v>638</v>
      </c>
      <c r="G46" s="39"/>
      <c r="H46" s="39"/>
      <c r="I46" s="39"/>
      <c r="J46" s="39"/>
    </row>
    <row r="47" spans="1:10" ht="37.5" customHeight="1">
      <c r="A47" s="129" t="s">
        <v>14</v>
      </c>
      <c r="B47" s="130" t="s">
        <v>91</v>
      </c>
      <c r="C47" s="41"/>
      <c r="D47" s="39"/>
      <c r="E47" s="39"/>
      <c r="F47" s="39"/>
      <c r="G47" s="39"/>
      <c r="H47" s="39"/>
      <c r="I47" s="39"/>
      <c r="J47" s="39"/>
    </row>
    <row r="48" spans="1:10" ht="78" customHeight="1">
      <c r="A48" s="129" t="s">
        <v>61</v>
      </c>
      <c r="B48" s="130" t="s">
        <v>402</v>
      </c>
      <c r="C48" s="172" t="s">
        <v>637</v>
      </c>
      <c r="D48" s="172" t="s">
        <v>636</v>
      </c>
      <c r="E48" s="172" t="s">
        <v>635</v>
      </c>
      <c r="F48" s="172" t="s">
        <v>634</v>
      </c>
      <c r="G48" s="39"/>
      <c r="H48" s="39"/>
      <c r="I48" s="39"/>
      <c r="J48" s="39"/>
    </row>
    <row r="49" spans="1:10" ht="86.25" customHeight="1">
      <c r="A49" s="129" t="s">
        <v>59</v>
      </c>
      <c r="B49" s="130" t="s">
        <v>403</v>
      </c>
      <c r="C49" s="37"/>
      <c r="D49" s="39"/>
      <c r="E49" s="39"/>
      <c r="F49" s="39"/>
      <c r="G49" s="39"/>
      <c r="H49" s="39"/>
      <c r="I49" s="39"/>
      <c r="J49" s="39"/>
    </row>
    <row r="50" spans="1:10" ht="77.25" customHeight="1">
      <c r="A50" s="129" t="s">
        <v>58</v>
      </c>
      <c r="B50" s="130" t="s">
        <v>404</v>
      </c>
      <c r="C50" s="41"/>
      <c r="D50" s="39"/>
      <c r="E50" s="39"/>
      <c r="F50" s="39"/>
      <c r="G50" s="39"/>
      <c r="H50" s="39"/>
      <c r="I50" s="39"/>
      <c r="J50" s="39"/>
    </row>
    <row r="51" spans="1:10" ht="71.25" customHeight="1">
      <c r="A51" s="129" t="s">
        <v>56</v>
      </c>
      <c r="B51" s="130" t="s">
        <v>405</v>
      </c>
      <c r="C51" s="41"/>
      <c r="D51" s="39"/>
      <c r="E51" s="39"/>
      <c r="F51" s="39"/>
      <c r="G51" s="39"/>
      <c r="H51" s="39"/>
      <c r="I51" s="39"/>
      <c r="J51" s="39"/>
    </row>
    <row r="52" spans="1:10" ht="48.75" customHeight="1">
      <c r="A52" s="129" t="s">
        <v>55</v>
      </c>
      <c r="B52" s="130" t="s">
        <v>406</v>
      </c>
      <c r="C52" s="41"/>
      <c r="D52" s="39"/>
      <c r="E52" s="39"/>
      <c r="F52" s="39"/>
      <c r="G52" s="39"/>
      <c r="H52" s="39"/>
      <c r="I52" s="39"/>
      <c r="J52" s="39"/>
    </row>
    <row r="53" spans="1:10" ht="54" customHeight="1">
      <c r="A53" s="129" t="s">
        <v>54</v>
      </c>
      <c r="B53" s="130" t="s">
        <v>407</v>
      </c>
      <c r="C53" s="172" t="s">
        <v>632</v>
      </c>
      <c r="D53" s="172" t="s">
        <v>633</v>
      </c>
      <c r="E53" s="172" t="s">
        <v>632</v>
      </c>
      <c r="F53" s="172" t="s">
        <v>633</v>
      </c>
      <c r="G53" s="39"/>
      <c r="H53" s="39"/>
      <c r="I53" s="39"/>
      <c r="J53" s="39"/>
    </row>
    <row r="54" spans="1:10" ht="46.5" customHeight="1">
      <c r="A54" s="129" t="s">
        <v>53</v>
      </c>
      <c r="B54" s="130" t="s">
        <v>408</v>
      </c>
      <c r="C54" s="41"/>
      <c r="D54" s="39"/>
      <c r="E54" s="39"/>
      <c r="F54" s="39"/>
      <c r="G54" s="39"/>
      <c r="H54" s="39"/>
      <c r="I54" s="39"/>
      <c r="J54" s="39"/>
    </row>
  </sheetData>
  <sheetProtection password="F0B5" sheet="1" objects="1" scenarios="1" formatCells="0" formatColumns="0" formatRows="0" insertHyperlinks="0" sort="0" autoFilter="0"/>
  <mergeCells count="25">
    <mergeCell ref="A1:J1"/>
    <mergeCell ref="A12:J12"/>
    <mergeCell ref="A14:J14"/>
    <mergeCell ref="A16:J16"/>
    <mergeCell ref="A9:J9"/>
    <mergeCell ref="A5:J5"/>
    <mergeCell ref="A15:J15"/>
    <mergeCell ref="A2:J2"/>
    <mergeCell ref="A4:J4"/>
    <mergeCell ref="A7:J7"/>
    <mergeCell ref="A8:J8"/>
    <mergeCell ref="A3:J3"/>
    <mergeCell ref="A6:J6"/>
    <mergeCell ref="A10:J10"/>
    <mergeCell ref="A11:J11"/>
    <mergeCell ref="A13:J13"/>
    <mergeCell ref="A17:A19"/>
    <mergeCell ref="B17:B19"/>
    <mergeCell ref="G17:G19"/>
    <mergeCell ref="I17:I19"/>
    <mergeCell ref="J17:J19"/>
    <mergeCell ref="H17:H19"/>
    <mergeCell ref="C17:F17"/>
    <mergeCell ref="C18:D18"/>
    <mergeCell ref="E18:F18"/>
  </mergeCells>
  <conditionalFormatting sqref="C21:J37 C41:J41 G38:J40 C44:J45 G42:J43 C49:J52 G48:J48 C54:J54 G53:J53 C47:J47 G46:J46">
    <cfRule type="expression" dxfId="93" priority="54">
      <formula>ISBLANK(C21)</formula>
    </cfRule>
  </conditionalFormatting>
  <conditionalFormatting sqref="A1:XFD37 A41:XFD41 A38:B40 G38:XFD40 A44:XFD45 A42:B43 G42:XFD43 A49:XFD52 A48:B48 G48:XFD48 A54:XFD1048576 A53:B53 G53:XFD53 A47:XFD47 A46:B46 G46:XFD46">
    <cfRule type="expression" dxfId="92" priority="53">
      <formula>CELL("защита",A1)</formula>
    </cfRule>
  </conditionalFormatting>
  <conditionalFormatting sqref="C38:F39">
    <cfRule type="expression" dxfId="91" priority="52">
      <formula>ISBLANK(C38)</formula>
    </cfRule>
  </conditionalFormatting>
  <conditionalFormatting sqref="C38:F39">
    <cfRule type="expression" dxfId="90" priority="51">
      <formula>CELL("защита",C38)</formula>
    </cfRule>
  </conditionalFormatting>
  <conditionalFormatting sqref="C40:F40">
    <cfRule type="expression" dxfId="89" priority="50">
      <formula>ISBLANK(C40)</formula>
    </cfRule>
  </conditionalFormatting>
  <conditionalFormatting sqref="C40:F40">
    <cfRule type="expression" dxfId="88" priority="49">
      <formula>CELL("защита",C40)</formula>
    </cfRule>
  </conditionalFormatting>
  <conditionalFormatting sqref="C42:D42">
    <cfRule type="expression" dxfId="87" priority="40">
      <formula>ISBLANK(C42)</formula>
    </cfRule>
  </conditionalFormatting>
  <conditionalFormatting sqref="C42:D42">
    <cfRule type="expression" dxfId="86" priority="39">
      <formula>CELL("защита",C42)</formula>
    </cfRule>
  </conditionalFormatting>
  <conditionalFormatting sqref="D43">
    <cfRule type="expression" dxfId="85" priority="38">
      <formula>ISBLANK(D43)</formula>
    </cfRule>
  </conditionalFormatting>
  <conditionalFormatting sqref="D43">
    <cfRule type="expression" dxfId="84" priority="37">
      <formula>CELL("защита",D43)</formula>
    </cfRule>
  </conditionalFormatting>
  <conditionalFormatting sqref="C43">
    <cfRule type="expression" dxfId="83" priority="36">
      <formula>ISBLANK(C43)</formula>
    </cfRule>
  </conditionalFormatting>
  <conditionalFormatting sqref="C43">
    <cfRule type="expression" dxfId="82" priority="35">
      <formula>CELL("защита",C43)</formula>
    </cfRule>
  </conditionalFormatting>
  <conditionalFormatting sqref="C46">
    <cfRule type="expression" dxfId="81" priority="30">
      <formula>ISBLANK(C46)</formula>
    </cfRule>
  </conditionalFormatting>
  <conditionalFormatting sqref="C46">
    <cfRule type="expression" dxfId="80" priority="29">
      <formula>CELL("защита",C46)</formula>
    </cfRule>
  </conditionalFormatting>
  <conditionalFormatting sqref="D46">
    <cfRule type="expression" dxfId="79" priority="28">
      <formula>ISBLANK(D46)</formula>
    </cfRule>
  </conditionalFormatting>
  <conditionalFormatting sqref="D46">
    <cfRule type="expression" dxfId="78" priority="27">
      <formula>CELL("защита",D46)</formula>
    </cfRule>
  </conditionalFormatting>
  <conditionalFormatting sqref="C48">
    <cfRule type="expression" dxfId="77" priority="26">
      <formula>ISBLANK(C48)</formula>
    </cfRule>
  </conditionalFormatting>
  <conditionalFormatting sqref="C48">
    <cfRule type="expression" dxfId="76" priority="25">
      <formula>CELL("защита",C48)</formula>
    </cfRule>
  </conditionalFormatting>
  <conditionalFormatting sqref="D48">
    <cfRule type="expression" dxfId="75" priority="24">
      <formula>ISBLANK(D48)</formula>
    </cfRule>
  </conditionalFormatting>
  <conditionalFormatting sqref="D48">
    <cfRule type="expression" dxfId="74" priority="23">
      <formula>CELL("защита",D48)</formula>
    </cfRule>
  </conditionalFormatting>
  <conditionalFormatting sqref="C53">
    <cfRule type="expression" dxfId="73" priority="22">
      <formula>ISBLANK(C53)</formula>
    </cfRule>
  </conditionalFormatting>
  <conditionalFormatting sqref="C53">
    <cfRule type="expression" dxfId="72" priority="21">
      <formula>CELL("защита",C53)</formula>
    </cfRule>
  </conditionalFormatting>
  <conditionalFormatting sqref="D53">
    <cfRule type="expression" dxfId="71" priority="20">
      <formula>ISBLANK(D53)</formula>
    </cfRule>
  </conditionalFormatting>
  <conditionalFormatting sqref="D53">
    <cfRule type="expression" dxfId="70" priority="19">
      <formula>CELL("защита",D53)</formula>
    </cfRule>
  </conditionalFormatting>
  <conditionalFormatting sqref="E42:F42">
    <cfRule type="expression" dxfId="69" priority="18">
      <formula>ISBLANK(E42)</formula>
    </cfRule>
  </conditionalFormatting>
  <conditionalFormatting sqref="E42:F42">
    <cfRule type="expression" dxfId="68" priority="17">
      <formula>CELL("защита",E42)</formula>
    </cfRule>
  </conditionalFormatting>
  <conditionalFormatting sqref="F43">
    <cfRule type="expression" dxfId="67" priority="16">
      <formula>ISBLANK(F43)</formula>
    </cfRule>
  </conditionalFormatting>
  <conditionalFormatting sqref="F43">
    <cfRule type="expression" dxfId="66" priority="15">
      <formula>CELL("защита",F43)</formula>
    </cfRule>
  </conditionalFormatting>
  <conditionalFormatting sqref="E43">
    <cfRule type="expression" dxfId="65" priority="14">
      <formula>ISBLANK(E43)</formula>
    </cfRule>
  </conditionalFormatting>
  <conditionalFormatting sqref="E43">
    <cfRule type="expression" dxfId="64" priority="13">
      <formula>CELL("защита",E43)</formula>
    </cfRule>
  </conditionalFormatting>
  <conditionalFormatting sqref="E46">
    <cfRule type="expression" dxfId="63" priority="12">
      <formula>ISBLANK(E46)</formula>
    </cfRule>
  </conditionalFormatting>
  <conditionalFormatting sqref="E46">
    <cfRule type="expression" dxfId="62" priority="11">
      <formula>CELL("защита",E46)</formula>
    </cfRule>
  </conditionalFormatting>
  <conditionalFormatting sqref="F46">
    <cfRule type="expression" dxfId="61" priority="10">
      <formula>ISBLANK(F46)</formula>
    </cfRule>
  </conditionalFormatting>
  <conditionalFormatting sqref="F46">
    <cfRule type="expression" dxfId="60" priority="9">
      <formula>CELL("защита",F46)</formula>
    </cfRule>
  </conditionalFormatting>
  <conditionalFormatting sqref="E48">
    <cfRule type="expression" dxfId="59" priority="8">
      <formula>ISBLANK(E48)</formula>
    </cfRule>
  </conditionalFormatting>
  <conditionalFormatting sqref="E48">
    <cfRule type="expression" dxfId="58" priority="7">
      <formula>CELL("защита",E48)</formula>
    </cfRule>
  </conditionalFormatting>
  <conditionalFormatting sqref="F48">
    <cfRule type="expression" dxfId="57" priority="6">
      <formula>ISBLANK(F48)</formula>
    </cfRule>
  </conditionalFormatting>
  <conditionalFormatting sqref="F48">
    <cfRule type="expression" dxfId="56" priority="5">
      <formula>CELL("защита",F48)</formula>
    </cfRule>
  </conditionalFormatting>
  <conditionalFormatting sqref="E53">
    <cfRule type="expression" dxfId="55" priority="4">
      <formula>ISBLANK(E53)</formula>
    </cfRule>
  </conditionalFormatting>
  <conditionalFormatting sqref="E53">
    <cfRule type="expression" dxfId="54" priority="3">
      <formula>CELL("защита",E53)</formula>
    </cfRule>
  </conditionalFormatting>
  <conditionalFormatting sqref="F53">
    <cfRule type="expression" dxfId="53" priority="2">
      <formula>ISBLANK(F53)</formula>
    </cfRule>
  </conditionalFormatting>
  <conditionalFormatting sqref="F53">
    <cfRule type="expression" dxfId="52" priority="1">
      <formula>CELL("защита",F53)</formula>
    </cfRule>
  </conditionalFormatting>
  <pageMargins left="0.70866141732283472" right="0.70866141732283472" top="0.74803149606299213" bottom="0.74803149606299213" header="0.31496062992125984" footer="0.31496062992125984"/>
  <pageSetup paperSize="9" scale="32" fitToHeight="0"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0">
    <tabColor rgb="FF00B050"/>
    <pageSetUpPr fitToPage="1"/>
  </sheetPr>
  <dimension ref="A1:AC106"/>
  <sheetViews>
    <sheetView view="pageBreakPreview" topLeftCell="A16" zoomScale="70" zoomScaleNormal="60" zoomScaleSheetLayoutView="70" workbookViewId="0">
      <pane xSplit="2" ySplit="5" topLeftCell="C75" activePane="bottomRight" state="frozen"/>
      <selection activeCell="A16" sqref="A16"/>
      <selection pane="topRight" activeCell="C16" sqref="C16"/>
      <selection pane="bottomLeft" activeCell="A21" sqref="A21"/>
      <selection pane="bottomRight" activeCell="K80" sqref="K80"/>
    </sheetView>
  </sheetViews>
  <sheetFormatPr defaultRowHeight="15.75"/>
  <cols>
    <col min="1" max="1" width="9.140625" style="53"/>
    <col min="2" max="2" width="57.85546875" style="53" customWidth="1"/>
    <col min="3" max="3" width="14.85546875" style="53" customWidth="1"/>
    <col min="4" max="5" width="17.85546875" style="53" customWidth="1"/>
    <col min="6" max="6" width="20.42578125" style="53" customWidth="1"/>
    <col min="7" max="8" width="18.7109375" style="53" customWidth="1"/>
    <col min="9" max="24" width="8.28515625" style="53" customWidth="1"/>
    <col min="25" max="25" width="19.85546875" style="53" customWidth="1"/>
    <col min="26" max="26" width="24.85546875" style="53" customWidth="1"/>
    <col min="27" max="27" width="22.28515625" style="53" customWidth="1"/>
    <col min="28" max="16384" width="9.140625" style="53"/>
  </cols>
  <sheetData>
    <row r="1" spans="1:27" ht="18.75" customHeight="1">
      <c r="A1" s="305"/>
      <c r="B1" s="305"/>
      <c r="C1" s="305"/>
      <c r="D1" s="305"/>
      <c r="E1" s="305"/>
      <c r="F1" s="305"/>
      <c r="G1" s="305"/>
      <c r="H1" s="305"/>
      <c r="I1" s="305"/>
      <c r="J1" s="305"/>
      <c r="K1" s="305"/>
      <c r="L1" s="305"/>
      <c r="M1" s="305"/>
      <c r="N1" s="305"/>
      <c r="O1" s="305"/>
      <c r="P1" s="305"/>
      <c r="Q1" s="305"/>
      <c r="R1" s="305"/>
      <c r="S1" s="305"/>
      <c r="T1" s="305"/>
      <c r="U1" s="305"/>
      <c r="V1" s="305"/>
      <c r="W1" s="305"/>
      <c r="X1" s="305"/>
      <c r="Y1" s="166"/>
      <c r="Z1" s="166"/>
      <c r="AA1" s="166"/>
    </row>
    <row r="2" spans="1:27" ht="20.25">
      <c r="A2" s="195" t="s">
        <v>2</v>
      </c>
      <c r="B2" s="195"/>
      <c r="C2" s="195"/>
      <c r="D2" s="195"/>
      <c r="E2" s="195"/>
      <c r="F2" s="195"/>
      <c r="G2" s="195"/>
      <c r="H2" s="195"/>
      <c r="I2" s="195"/>
      <c r="J2" s="195"/>
      <c r="K2" s="195"/>
      <c r="L2" s="195"/>
      <c r="M2" s="195"/>
      <c r="N2" s="195"/>
      <c r="O2" s="195"/>
      <c r="P2" s="195"/>
      <c r="Q2" s="195"/>
      <c r="R2" s="195"/>
      <c r="S2" s="195"/>
      <c r="T2" s="195"/>
      <c r="U2" s="195"/>
      <c r="V2" s="195"/>
      <c r="W2" s="195"/>
      <c r="X2" s="195"/>
      <c r="Y2" s="167"/>
      <c r="Z2" s="167"/>
      <c r="AA2" s="167"/>
    </row>
    <row r="3" spans="1:27" ht="18.75">
      <c r="A3" s="205"/>
      <c r="B3" s="205"/>
      <c r="C3" s="205"/>
      <c r="D3" s="205"/>
      <c r="E3" s="205"/>
      <c r="F3" s="205"/>
      <c r="G3" s="205"/>
      <c r="H3" s="205"/>
      <c r="I3" s="205"/>
      <c r="J3" s="205"/>
      <c r="K3" s="205"/>
      <c r="L3" s="205"/>
      <c r="M3" s="205"/>
      <c r="N3" s="205"/>
      <c r="O3" s="205"/>
      <c r="P3" s="205"/>
      <c r="Q3" s="205"/>
      <c r="R3" s="205"/>
      <c r="S3" s="205"/>
      <c r="T3" s="205"/>
      <c r="U3" s="205"/>
      <c r="V3" s="205"/>
      <c r="W3" s="205"/>
      <c r="X3" s="205"/>
      <c r="Y3" s="168"/>
      <c r="Z3" s="168"/>
      <c r="AA3" s="168"/>
    </row>
    <row r="4" spans="1:27" ht="18.75">
      <c r="A4" s="211" t="str">
        <f>IF(ISBLANK('1'!A4:C4),CONCATENATE("На вкладке 1 этого файла заполните показатель"," '",'1'!A5:C5,"' "),'1'!A4:C4)</f>
        <v>Акционерное общество "Салехардэнерго"</v>
      </c>
      <c r="B4" s="211"/>
      <c r="C4" s="211"/>
      <c r="D4" s="211"/>
      <c r="E4" s="211"/>
      <c r="F4" s="211"/>
      <c r="G4" s="211"/>
      <c r="H4" s="211"/>
      <c r="I4" s="211"/>
      <c r="J4" s="211"/>
      <c r="K4" s="211"/>
      <c r="L4" s="211"/>
      <c r="M4" s="211"/>
      <c r="N4" s="211"/>
      <c r="O4" s="211"/>
      <c r="P4" s="211"/>
      <c r="Q4" s="211"/>
      <c r="R4" s="211"/>
      <c r="S4" s="211"/>
      <c r="T4" s="211"/>
      <c r="U4" s="211"/>
      <c r="V4" s="211"/>
      <c r="W4" s="211"/>
      <c r="X4" s="211"/>
      <c r="Y4" s="168"/>
      <c r="Z4" s="168"/>
      <c r="AA4" s="168"/>
    </row>
    <row r="5" spans="1:27">
      <c r="A5" s="198" t="s">
        <v>511</v>
      </c>
      <c r="B5" s="198"/>
      <c r="C5" s="198"/>
      <c r="D5" s="198"/>
      <c r="E5" s="198"/>
      <c r="F5" s="198"/>
      <c r="G5" s="198"/>
      <c r="H5" s="198"/>
      <c r="I5" s="198"/>
      <c r="J5" s="198"/>
      <c r="K5" s="198"/>
      <c r="L5" s="198"/>
      <c r="M5" s="198"/>
      <c r="N5" s="198"/>
      <c r="O5" s="198"/>
      <c r="P5" s="198"/>
      <c r="Q5" s="198"/>
      <c r="R5" s="198"/>
      <c r="S5" s="198"/>
      <c r="T5" s="198"/>
      <c r="U5" s="198"/>
      <c r="V5" s="198"/>
      <c r="W5" s="198"/>
      <c r="X5" s="198"/>
      <c r="Y5" s="169"/>
      <c r="Z5" s="169"/>
      <c r="AA5" s="169"/>
    </row>
    <row r="6" spans="1:27" ht="18.75">
      <c r="A6" s="205"/>
      <c r="B6" s="205"/>
      <c r="C6" s="205"/>
      <c r="D6" s="205"/>
      <c r="E6" s="205"/>
      <c r="F6" s="205"/>
      <c r="G6" s="205"/>
      <c r="H6" s="205"/>
      <c r="I6" s="205"/>
      <c r="J6" s="205"/>
      <c r="K6" s="205"/>
      <c r="L6" s="205"/>
      <c r="M6" s="205"/>
      <c r="N6" s="205"/>
      <c r="O6" s="205"/>
      <c r="P6" s="205"/>
      <c r="Q6" s="205"/>
      <c r="R6" s="205"/>
      <c r="S6" s="205"/>
      <c r="T6" s="205"/>
      <c r="U6" s="205"/>
      <c r="V6" s="205"/>
      <c r="W6" s="205"/>
      <c r="X6" s="205"/>
      <c r="Y6" s="168"/>
      <c r="Z6" s="168"/>
      <c r="AA6" s="168"/>
    </row>
    <row r="7" spans="1:27" ht="18.75">
      <c r="A7" s="211" t="str">
        <f>IF(ISBLANK('1'!C13),CONCATENATE("В разделе 1 формы заполните показатель"," '",'1'!B13,"' "),'1'!C13)</f>
        <v>L_Салехардэнерго-01</v>
      </c>
      <c r="B7" s="211"/>
      <c r="C7" s="211"/>
      <c r="D7" s="211"/>
      <c r="E7" s="211"/>
      <c r="F7" s="211"/>
      <c r="G7" s="211"/>
      <c r="H7" s="211"/>
      <c r="I7" s="211"/>
      <c r="J7" s="211"/>
      <c r="K7" s="211"/>
      <c r="L7" s="211"/>
      <c r="M7" s="211"/>
      <c r="N7" s="211"/>
      <c r="O7" s="211"/>
      <c r="P7" s="211"/>
      <c r="Q7" s="211"/>
      <c r="R7" s="211"/>
      <c r="S7" s="211"/>
      <c r="T7" s="211"/>
      <c r="U7" s="211"/>
      <c r="V7" s="211"/>
      <c r="W7" s="211"/>
      <c r="X7" s="211"/>
      <c r="Y7" s="168"/>
      <c r="Z7" s="168"/>
      <c r="AA7" s="168"/>
    </row>
    <row r="8" spans="1:27">
      <c r="A8" s="198" t="s">
        <v>512</v>
      </c>
      <c r="B8" s="198"/>
      <c r="C8" s="198"/>
      <c r="D8" s="198"/>
      <c r="E8" s="198"/>
      <c r="F8" s="198"/>
      <c r="G8" s="198"/>
      <c r="H8" s="198"/>
      <c r="I8" s="198"/>
      <c r="J8" s="198"/>
      <c r="K8" s="198"/>
      <c r="L8" s="198"/>
      <c r="M8" s="198"/>
      <c r="N8" s="198"/>
      <c r="O8" s="198"/>
      <c r="P8" s="198"/>
      <c r="Q8" s="198"/>
      <c r="R8" s="198"/>
      <c r="S8" s="198"/>
      <c r="T8" s="198"/>
      <c r="U8" s="198"/>
      <c r="V8" s="198"/>
      <c r="W8" s="198"/>
      <c r="X8" s="198"/>
      <c r="Y8" s="169"/>
      <c r="Z8" s="169"/>
      <c r="AA8" s="169"/>
    </row>
    <row r="9" spans="1:27" ht="18.75">
      <c r="A9" s="205"/>
      <c r="B9" s="205"/>
      <c r="C9" s="205"/>
      <c r="D9" s="205"/>
      <c r="E9" s="205"/>
      <c r="F9" s="205"/>
      <c r="G9" s="205"/>
      <c r="H9" s="205"/>
      <c r="I9" s="205"/>
      <c r="J9" s="205"/>
      <c r="K9" s="205"/>
      <c r="L9" s="205"/>
      <c r="M9" s="205"/>
      <c r="N9" s="205"/>
      <c r="O9" s="205"/>
      <c r="P9" s="205"/>
      <c r="Q9" s="205"/>
      <c r="R9" s="205"/>
      <c r="S9" s="205"/>
      <c r="T9" s="205"/>
      <c r="U9" s="205"/>
      <c r="V9" s="205"/>
      <c r="W9" s="205"/>
      <c r="X9" s="205"/>
      <c r="Y9" s="168"/>
      <c r="Z9" s="168"/>
      <c r="AA9" s="168"/>
    </row>
    <row r="10" spans="1:27" ht="18.75">
      <c r="A10" s="211" t="str">
        <f>IF(ISBLANK('1'!C14),CONCATENATE("В разделе 1 формы заполните показатель"," '",'1'!B14,"' "),'1'!C14)</f>
        <v>Создание автоматизированной интелектуальной системы коммерческого учета электрической энергии (АИСКУЭ) в многоквартирных домах в зоне деятельности Гарантирующего поставщика АО "Салехардэнерго" на 2027-2029 гг.</v>
      </c>
      <c r="B10" s="211"/>
      <c r="C10" s="211"/>
      <c r="D10" s="211"/>
      <c r="E10" s="211"/>
      <c r="F10" s="211"/>
      <c r="G10" s="211"/>
      <c r="H10" s="211"/>
      <c r="I10" s="211"/>
      <c r="J10" s="211"/>
      <c r="K10" s="211"/>
      <c r="L10" s="211"/>
      <c r="M10" s="211"/>
      <c r="N10" s="211"/>
      <c r="O10" s="211"/>
      <c r="P10" s="211"/>
      <c r="Q10" s="211"/>
      <c r="R10" s="211"/>
      <c r="S10" s="211"/>
      <c r="T10" s="211"/>
      <c r="U10" s="211"/>
      <c r="V10" s="211"/>
      <c r="W10" s="211"/>
      <c r="X10" s="211"/>
      <c r="Y10" s="168"/>
      <c r="Z10" s="168"/>
      <c r="AA10" s="168"/>
    </row>
    <row r="11" spans="1:27">
      <c r="A11" s="198" t="s">
        <v>513</v>
      </c>
      <c r="B11" s="198"/>
      <c r="C11" s="198"/>
      <c r="D11" s="198"/>
      <c r="E11" s="198"/>
      <c r="F11" s="198"/>
      <c r="G11" s="198"/>
      <c r="H11" s="198"/>
      <c r="I11" s="198"/>
      <c r="J11" s="198"/>
      <c r="K11" s="198"/>
      <c r="L11" s="198"/>
      <c r="M11" s="198"/>
      <c r="N11" s="198"/>
      <c r="O11" s="198"/>
      <c r="P11" s="198"/>
      <c r="Q11" s="198"/>
      <c r="R11" s="198"/>
      <c r="S11" s="198"/>
      <c r="T11" s="198"/>
      <c r="U11" s="198"/>
      <c r="V11" s="198"/>
      <c r="W11" s="198"/>
      <c r="X11" s="198"/>
      <c r="Y11" s="169"/>
      <c r="Z11" s="169"/>
      <c r="AA11" s="169"/>
    </row>
    <row r="12" spans="1:27">
      <c r="A12" s="200"/>
      <c r="B12" s="200"/>
      <c r="C12" s="200"/>
      <c r="D12" s="200"/>
      <c r="E12" s="200"/>
      <c r="F12" s="200"/>
      <c r="G12" s="200"/>
      <c r="H12" s="200"/>
      <c r="I12" s="200"/>
      <c r="J12" s="200"/>
      <c r="K12" s="200"/>
      <c r="L12" s="200"/>
      <c r="M12" s="200"/>
      <c r="N12" s="200"/>
      <c r="O12" s="200"/>
      <c r="P12" s="200"/>
      <c r="Q12" s="200"/>
      <c r="R12" s="200"/>
      <c r="S12" s="200"/>
      <c r="T12" s="200"/>
      <c r="U12" s="200"/>
      <c r="V12" s="200"/>
      <c r="W12" s="200"/>
      <c r="X12" s="200"/>
      <c r="Y12" s="169"/>
      <c r="Z12" s="169"/>
      <c r="AA12" s="169"/>
    </row>
    <row r="13" spans="1:27" ht="18.75">
      <c r="A13" s="211"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211"/>
      <c r="C13" s="211"/>
      <c r="D13" s="211"/>
      <c r="E13" s="211"/>
      <c r="F13" s="211"/>
      <c r="G13" s="211"/>
      <c r="H13" s="211"/>
      <c r="I13" s="211"/>
      <c r="J13" s="211"/>
      <c r="K13" s="211"/>
      <c r="L13" s="211"/>
      <c r="M13" s="211"/>
      <c r="N13" s="211"/>
      <c r="O13" s="211"/>
      <c r="P13" s="211"/>
      <c r="Q13" s="211"/>
      <c r="R13" s="211"/>
      <c r="S13" s="211"/>
      <c r="T13" s="211"/>
      <c r="U13" s="211"/>
      <c r="V13" s="211"/>
      <c r="W13" s="211"/>
      <c r="X13" s="211"/>
      <c r="Y13" s="168"/>
      <c r="Z13" s="168"/>
      <c r="AA13" s="168"/>
    </row>
    <row r="14" spans="1:27">
      <c r="A14" s="306"/>
      <c r="B14" s="306"/>
      <c r="C14" s="306"/>
      <c r="D14" s="306"/>
      <c r="E14" s="306"/>
      <c r="F14" s="306"/>
      <c r="G14" s="306"/>
      <c r="H14" s="306"/>
      <c r="I14" s="306"/>
      <c r="J14" s="306"/>
      <c r="K14" s="306"/>
      <c r="L14" s="306"/>
      <c r="M14" s="306"/>
      <c r="N14" s="306"/>
      <c r="O14" s="306"/>
      <c r="P14" s="306"/>
      <c r="Q14" s="306"/>
      <c r="R14" s="306"/>
      <c r="S14" s="306"/>
      <c r="T14" s="306"/>
      <c r="U14" s="306"/>
      <c r="V14" s="306"/>
      <c r="W14" s="306"/>
      <c r="X14" s="306"/>
      <c r="Y14" s="166"/>
      <c r="Z14" s="166"/>
      <c r="AA14" s="166"/>
    </row>
    <row r="15" spans="1:27" ht="18.75">
      <c r="A15" s="208" t="s">
        <v>316</v>
      </c>
      <c r="B15" s="208"/>
      <c r="C15" s="208"/>
      <c r="D15" s="208"/>
      <c r="E15" s="208"/>
      <c r="F15" s="208"/>
      <c r="G15" s="208"/>
      <c r="H15" s="208"/>
      <c r="I15" s="208"/>
      <c r="J15" s="208"/>
      <c r="K15" s="208"/>
      <c r="L15" s="208"/>
      <c r="M15" s="208"/>
      <c r="N15" s="208"/>
      <c r="O15" s="208"/>
      <c r="P15" s="208"/>
      <c r="Q15" s="208"/>
      <c r="R15" s="208"/>
      <c r="S15" s="208"/>
      <c r="T15" s="208"/>
      <c r="U15" s="208"/>
      <c r="V15" s="208"/>
      <c r="W15" s="208"/>
      <c r="X15" s="208"/>
      <c r="Y15" s="208"/>
      <c r="Z15" s="208"/>
      <c r="AA15" s="208"/>
    </row>
    <row r="16" spans="1:27">
      <c r="A16" s="304"/>
      <c r="B16" s="304"/>
      <c r="C16" s="304"/>
      <c r="D16" s="304"/>
      <c r="E16" s="304"/>
      <c r="F16" s="304"/>
      <c r="G16" s="304"/>
      <c r="H16" s="304"/>
      <c r="I16" s="304"/>
      <c r="J16" s="304"/>
      <c r="K16" s="304"/>
      <c r="L16" s="304"/>
      <c r="M16" s="304"/>
      <c r="N16" s="304"/>
      <c r="O16" s="304"/>
      <c r="P16" s="304"/>
      <c r="Q16" s="304"/>
      <c r="R16" s="304"/>
      <c r="S16" s="304"/>
      <c r="T16" s="304"/>
      <c r="U16" s="304"/>
      <c r="V16" s="304"/>
      <c r="W16" s="304"/>
      <c r="X16" s="304"/>
      <c r="Y16" s="304"/>
      <c r="Z16" s="304"/>
      <c r="AA16" s="304"/>
    </row>
    <row r="17" spans="1:29" ht="33" customHeight="1">
      <c r="A17" s="292" t="s">
        <v>132</v>
      </c>
      <c r="B17" s="292" t="s">
        <v>90</v>
      </c>
      <c r="C17" s="278" t="s">
        <v>89</v>
      </c>
      <c r="D17" s="278"/>
      <c r="E17" s="301" t="s">
        <v>614</v>
      </c>
      <c r="F17" s="295" t="s">
        <v>88</v>
      </c>
      <c r="G17" s="296"/>
      <c r="H17" s="297"/>
      <c r="I17" s="289" t="s">
        <v>571</v>
      </c>
      <c r="J17" s="290"/>
      <c r="K17" s="290"/>
      <c r="L17" s="290"/>
      <c r="M17" s="289" t="s">
        <v>572</v>
      </c>
      <c r="N17" s="290"/>
      <c r="O17" s="290"/>
      <c r="P17" s="290"/>
      <c r="Q17" s="289" t="s">
        <v>573</v>
      </c>
      <c r="R17" s="290"/>
      <c r="S17" s="290"/>
      <c r="T17" s="290"/>
      <c r="U17" s="289" t="s">
        <v>617</v>
      </c>
      <c r="V17" s="290"/>
      <c r="W17" s="290"/>
      <c r="X17" s="290"/>
      <c r="Y17" s="235" t="s">
        <v>87</v>
      </c>
      <c r="Z17" s="236"/>
      <c r="AA17" s="232" t="s">
        <v>439</v>
      </c>
      <c r="AB17" s="95"/>
      <c r="AC17" s="95"/>
    </row>
    <row r="18" spans="1:29" ht="163.5" customHeight="1">
      <c r="A18" s="293"/>
      <c r="B18" s="293"/>
      <c r="C18" s="278"/>
      <c r="D18" s="278"/>
      <c r="E18" s="302"/>
      <c r="F18" s="298"/>
      <c r="G18" s="299"/>
      <c r="H18" s="300"/>
      <c r="I18" s="291" t="s">
        <v>574</v>
      </c>
      <c r="J18" s="291"/>
      <c r="K18" s="291" t="s">
        <v>412</v>
      </c>
      <c r="L18" s="291"/>
      <c r="M18" s="291" t="s">
        <v>574</v>
      </c>
      <c r="N18" s="291"/>
      <c r="O18" s="291" t="s">
        <v>412</v>
      </c>
      <c r="P18" s="291"/>
      <c r="Q18" s="291" t="s">
        <v>574</v>
      </c>
      <c r="R18" s="291"/>
      <c r="S18" s="291" t="s">
        <v>412</v>
      </c>
      <c r="T18" s="291"/>
      <c r="U18" s="291" t="s">
        <v>574</v>
      </c>
      <c r="V18" s="291"/>
      <c r="W18" s="291" t="s">
        <v>412</v>
      </c>
      <c r="X18" s="291"/>
      <c r="Y18" s="265"/>
      <c r="Z18" s="266"/>
      <c r="AA18" s="233"/>
    </row>
    <row r="19" spans="1:29" ht="114" customHeight="1">
      <c r="A19" s="294"/>
      <c r="B19" s="294"/>
      <c r="C19" s="158" t="s">
        <v>411</v>
      </c>
      <c r="D19" s="158" t="s">
        <v>412</v>
      </c>
      <c r="E19" s="303"/>
      <c r="F19" s="134" t="s">
        <v>615</v>
      </c>
      <c r="G19" s="134" t="s">
        <v>615</v>
      </c>
      <c r="H19" s="134" t="s">
        <v>616</v>
      </c>
      <c r="I19" s="123" t="s">
        <v>437</v>
      </c>
      <c r="J19" s="123" t="s">
        <v>438</v>
      </c>
      <c r="K19" s="123" t="s">
        <v>437</v>
      </c>
      <c r="L19" s="123" t="s">
        <v>438</v>
      </c>
      <c r="M19" s="123" t="s">
        <v>437</v>
      </c>
      <c r="N19" s="123" t="s">
        <v>438</v>
      </c>
      <c r="O19" s="123" t="s">
        <v>437</v>
      </c>
      <c r="P19" s="123" t="s">
        <v>438</v>
      </c>
      <c r="Q19" s="123" t="s">
        <v>437</v>
      </c>
      <c r="R19" s="123" t="s">
        <v>438</v>
      </c>
      <c r="S19" s="123" t="s">
        <v>437</v>
      </c>
      <c r="T19" s="123" t="s">
        <v>438</v>
      </c>
      <c r="U19" s="123" t="s">
        <v>437</v>
      </c>
      <c r="V19" s="123" t="s">
        <v>438</v>
      </c>
      <c r="W19" s="123" t="s">
        <v>437</v>
      </c>
      <c r="X19" s="123" t="s">
        <v>438</v>
      </c>
      <c r="Y19" s="158" t="s">
        <v>86</v>
      </c>
      <c r="Z19" s="158" t="s">
        <v>85</v>
      </c>
      <c r="AA19" s="234"/>
    </row>
    <row r="20" spans="1:29" ht="19.5" customHeight="1">
      <c r="A20" s="133">
        <v>1</v>
      </c>
      <c r="B20" s="133">
        <v>2</v>
      </c>
      <c r="C20" s="133">
        <v>3</v>
      </c>
      <c r="D20" s="133">
        <v>4</v>
      </c>
      <c r="E20" s="133">
        <v>5</v>
      </c>
      <c r="F20" s="133">
        <v>6</v>
      </c>
      <c r="G20" s="133">
        <v>7</v>
      </c>
      <c r="H20" s="133">
        <v>8</v>
      </c>
      <c r="I20" s="170" t="s">
        <v>536</v>
      </c>
      <c r="J20" s="170" t="s">
        <v>537</v>
      </c>
      <c r="K20" s="170" t="s">
        <v>538</v>
      </c>
      <c r="L20" s="170" t="s">
        <v>539</v>
      </c>
      <c r="M20" s="170" t="s">
        <v>540</v>
      </c>
      <c r="N20" s="170" t="s">
        <v>541</v>
      </c>
      <c r="O20" s="170" t="s">
        <v>542</v>
      </c>
      <c r="P20" s="170" t="s">
        <v>543</v>
      </c>
      <c r="Q20" s="170" t="s">
        <v>544</v>
      </c>
      <c r="R20" s="170" t="s">
        <v>545</v>
      </c>
      <c r="S20" s="170" t="s">
        <v>546</v>
      </c>
      <c r="T20" s="170" t="s">
        <v>547</v>
      </c>
      <c r="U20" s="170" t="s">
        <v>548</v>
      </c>
      <c r="V20" s="170" t="s">
        <v>549</v>
      </c>
      <c r="W20" s="170" t="s">
        <v>550</v>
      </c>
      <c r="X20" s="170" t="s">
        <v>551</v>
      </c>
      <c r="Y20" s="133">
        <v>10</v>
      </c>
      <c r="Z20" s="133">
        <v>11</v>
      </c>
      <c r="AA20" s="133">
        <v>12</v>
      </c>
    </row>
    <row r="21" spans="1:29" ht="104.25" customHeight="1">
      <c r="A21" s="135">
        <v>1</v>
      </c>
      <c r="B21" s="136" t="s">
        <v>413</v>
      </c>
      <c r="C21" s="174">
        <f t="shared" ref="C21:I21" si="0">C24</f>
        <v>27.288016793600001</v>
      </c>
      <c r="D21" s="174">
        <f t="shared" si="0"/>
        <v>25.131658473200002</v>
      </c>
      <c r="E21" s="174">
        <f t="shared" si="0"/>
        <v>2.4051418183999997</v>
      </c>
      <c r="F21" s="177">
        <f t="shared" si="0"/>
        <v>27.288016793600001</v>
      </c>
      <c r="G21" s="177">
        <f t="shared" si="0"/>
        <v>27.288016793600001</v>
      </c>
      <c r="H21" s="177">
        <f t="shared" si="0"/>
        <v>22.726516654800001</v>
      </c>
      <c r="I21" s="177">
        <f t="shared" si="0"/>
        <v>6.9570664456000006</v>
      </c>
      <c r="J21" s="177">
        <f t="shared" ref="J21:Z21" si="1">J24</f>
        <v>0</v>
      </c>
      <c r="K21" s="177">
        <f t="shared" si="1"/>
        <v>6.9570664456000006</v>
      </c>
      <c r="L21" s="177">
        <f t="shared" si="1"/>
        <v>0</v>
      </c>
      <c r="M21" s="177">
        <f t="shared" si="1"/>
        <v>5.1209381538000001</v>
      </c>
      <c r="N21" s="177">
        <f t="shared" si="1"/>
        <v>0</v>
      </c>
      <c r="O21" s="177">
        <f t="shared" si="1"/>
        <v>3.4814090921999998</v>
      </c>
      <c r="P21" s="177">
        <f t="shared" si="1"/>
        <v>0</v>
      </c>
      <c r="Q21" s="177">
        <f t="shared" si="1"/>
        <v>6.6480739955999999</v>
      </c>
      <c r="R21" s="177">
        <f t="shared" si="1"/>
        <v>0</v>
      </c>
      <c r="S21" s="177">
        <f t="shared" si="1"/>
        <v>9.9038732213999996</v>
      </c>
      <c r="T21" s="177">
        <f t="shared" si="1"/>
        <v>0</v>
      </c>
      <c r="U21" s="177" t="str">
        <f t="shared" si="1"/>
        <v>нд</v>
      </c>
      <c r="V21" s="177">
        <f t="shared" si="1"/>
        <v>0</v>
      </c>
      <c r="W21" s="177">
        <f t="shared" si="1"/>
        <v>2.3841678956000001</v>
      </c>
      <c r="X21" s="177">
        <f t="shared" si="1"/>
        <v>0</v>
      </c>
      <c r="Y21" s="177">
        <f t="shared" si="1"/>
        <v>18.726078595000001</v>
      </c>
      <c r="Z21" s="177">
        <f t="shared" si="1"/>
        <v>22.726516654800001</v>
      </c>
      <c r="AA21" s="178" t="s">
        <v>653</v>
      </c>
    </row>
    <row r="22" spans="1:29" ht="24" customHeight="1">
      <c r="A22" s="135" t="s">
        <v>84</v>
      </c>
      <c r="B22" s="136" t="s">
        <v>83</v>
      </c>
      <c r="C22" s="174"/>
      <c r="D22" s="174"/>
      <c r="E22" s="174"/>
      <c r="F22" s="177"/>
      <c r="G22" s="177"/>
      <c r="H22" s="177"/>
      <c r="I22" s="177"/>
      <c r="J22" s="177"/>
      <c r="K22" s="177"/>
      <c r="L22" s="174"/>
      <c r="M22" s="174"/>
      <c r="N22" s="174"/>
      <c r="O22" s="174"/>
      <c r="P22" s="174"/>
      <c r="Q22" s="174"/>
      <c r="R22" s="174"/>
      <c r="S22" s="174"/>
      <c r="T22" s="174"/>
      <c r="U22" s="174"/>
      <c r="V22" s="174"/>
      <c r="W22" s="174"/>
      <c r="X22" s="174"/>
      <c r="Y22" s="174"/>
      <c r="Z22" s="177"/>
      <c r="AA22" s="39"/>
    </row>
    <row r="23" spans="1:29">
      <c r="A23" s="135" t="s">
        <v>82</v>
      </c>
      <c r="B23" s="136" t="s">
        <v>81</v>
      </c>
      <c r="C23" s="174"/>
      <c r="D23" s="174"/>
      <c r="E23" s="174"/>
      <c r="F23" s="174"/>
      <c r="G23" s="174"/>
      <c r="H23" s="174"/>
      <c r="I23" s="174"/>
      <c r="J23" s="174"/>
      <c r="K23" s="174"/>
      <c r="L23" s="174"/>
      <c r="M23" s="174"/>
      <c r="N23" s="174"/>
      <c r="O23" s="174"/>
      <c r="P23" s="174"/>
      <c r="Q23" s="174"/>
      <c r="R23" s="174"/>
      <c r="S23" s="174"/>
      <c r="T23" s="174"/>
      <c r="U23" s="174"/>
      <c r="V23" s="174"/>
      <c r="W23" s="174"/>
      <c r="X23" s="174"/>
      <c r="Y23" s="174"/>
      <c r="Z23" s="177"/>
      <c r="AA23" s="39"/>
    </row>
    <row r="24" spans="1:29" ht="45" customHeight="1">
      <c r="A24" s="135" t="s">
        <v>80</v>
      </c>
      <c r="B24" s="136" t="s">
        <v>114</v>
      </c>
      <c r="C24" s="174">
        <f>22.36722688*1.22</f>
        <v>27.288016793600001</v>
      </c>
      <c r="D24" s="174">
        <f>E24+Z24</f>
        <v>25.131658473200002</v>
      </c>
      <c r="E24" s="174">
        <f>E26*1.22</f>
        <v>2.4051418183999997</v>
      </c>
      <c r="F24" s="174">
        <f>22.36722688*1.22</f>
        <v>27.288016793600001</v>
      </c>
      <c r="G24" s="174">
        <f>F24</f>
        <v>27.288016793600001</v>
      </c>
      <c r="H24" s="174">
        <f>D24-E24</f>
        <v>22.726516654800001</v>
      </c>
      <c r="I24" s="174">
        <f>5.70251348*1.22</f>
        <v>6.9570664456000006</v>
      </c>
      <c r="J24" s="174"/>
      <c r="K24" s="174">
        <f>5.70251348*1.22</f>
        <v>6.9570664456000006</v>
      </c>
      <c r="L24" s="174"/>
      <c r="M24" s="174">
        <f>4.19749029*1.22</f>
        <v>5.1209381538000001</v>
      </c>
      <c r="N24" s="174"/>
      <c r="O24" s="174">
        <f>2.85361401*1.22</f>
        <v>3.4814090921999998</v>
      </c>
      <c r="P24" s="174"/>
      <c r="Q24" s="174">
        <f>5.44924098*1.22</f>
        <v>6.6480739955999999</v>
      </c>
      <c r="R24" s="174"/>
      <c r="S24" s="174">
        <f>8.11792887*1.22</f>
        <v>9.9038732213999996</v>
      </c>
      <c r="T24" s="174"/>
      <c r="U24" s="174" t="s">
        <v>575</v>
      </c>
      <c r="V24" s="174"/>
      <c r="W24" s="174">
        <f>1.95423598*1.22</f>
        <v>2.3841678956000001</v>
      </c>
      <c r="X24" s="174"/>
      <c r="Y24" s="174">
        <f>I24+M24+Q24</f>
        <v>18.726078595000001</v>
      </c>
      <c r="Z24" s="177">
        <f>W24+S24+O24+K24</f>
        <v>22.726516654800001</v>
      </c>
      <c r="AA24" s="39"/>
    </row>
    <row r="25" spans="1:29" ht="21.75" customHeight="1">
      <c r="A25" s="135" t="s">
        <v>79</v>
      </c>
      <c r="B25" s="137" t="s">
        <v>77</v>
      </c>
      <c r="C25" s="174"/>
      <c r="D25" s="174"/>
      <c r="E25" s="174"/>
      <c r="F25" s="174"/>
      <c r="G25" s="174"/>
      <c r="H25" s="174"/>
      <c r="I25" s="174"/>
      <c r="J25" s="174"/>
      <c r="K25" s="174"/>
      <c r="L25" s="174"/>
      <c r="M25" s="174"/>
      <c r="N25" s="174"/>
      <c r="O25" s="174"/>
      <c r="P25" s="174"/>
      <c r="Q25" s="174"/>
      <c r="R25" s="174"/>
      <c r="S25" s="174"/>
      <c r="T25" s="174"/>
      <c r="U25" s="174"/>
      <c r="V25" s="174"/>
      <c r="W25" s="174"/>
      <c r="X25" s="174"/>
      <c r="Y25" s="174"/>
      <c r="Z25" s="177"/>
      <c r="AA25" s="39"/>
    </row>
    <row r="26" spans="1:29" ht="54.75" customHeight="1">
      <c r="A26" s="135" t="s">
        <v>16</v>
      </c>
      <c r="B26" s="136" t="s">
        <v>414</v>
      </c>
      <c r="C26" s="174">
        <f>C24/1.22</f>
        <v>22.36722688</v>
      </c>
      <c r="D26" s="174">
        <f>D24/1.22</f>
        <v>20.599720060000003</v>
      </c>
      <c r="E26" s="174">
        <f>1971427.72/1000000</f>
        <v>1.9714277199999999</v>
      </c>
      <c r="F26" s="174">
        <f>F24/1.22</f>
        <v>22.36722688</v>
      </c>
      <c r="G26" s="174">
        <f>G24/1.22</f>
        <v>22.36722688</v>
      </c>
      <c r="H26" s="174">
        <f>H24/1.22</f>
        <v>18.628292340000002</v>
      </c>
      <c r="I26" s="174">
        <f>I24/1.22</f>
        <v>5.7025134800000004</v>
      </c>
      <c r="J26" s="174"/>
      <c r="K26" s="174">
        <f>K24/1.22</f>
        <v>5.7025134800000004</v>
      </c>
      <c r="L26" s="174"/>
      <c r="M26" s="174">
        <f>M24/1.22</f>
        <v>4.1974902900000002</v>
      </c>
      <c r="N26" s="174"/>
      <c r="O26" s="174">
        <f>O24/1.22</f>
        <v>2.8536140099999998</v>
      </c>
      <c r="P26" s="174"/>
      <c r="Q26" s="174">
        <f>Q24/1.22</f>
        <v>5.4492409799999999</v>
      </c>
      <c r="R26" s="174"/>
      <c r="S26" s="174">
        <f>S24/1.22</f>
        <v>8.1179288700000001</v>
      </c>
      <c r="T26" s="174"/>
      <c r="U26" s="174" t="str">
        <f t="shared" ref="U26:U28" si="2">U24</f>
        <v>нд</v>
      </c>
      <c r="V26" s="174"/>
      <c r="W26" s="174">
        <f>W24/1.22</f>
        <v>1.9542359800000002</v>
      </c>
      <c r="X26" s="174"/>
      <c r="Y26" s="174">
        <f>I26+M26+Q26</f>
        <v>15.34924475</v>
      </c>
      <c r="Z26" s="177">
        <f>W26+S26+O26+K26</f>
        <v>18.628292340000002</v>
      </c>
      <c r="AA26" s="39"/>
    </row>
    <row r="27" spans="1:29" ht="32.25" customHeight="1">
      <c r="A27" s="135" t="s">
        <v>76</v>
      </c>
      <c r="B27" s="136" t="s">
        <v>75</v>
      </c>
      <c r="C27" s="174"/>
      <c r="D27" s="174"/>
      <c r="E27" s="174"/>
      <c r="F27" s="174"/>
      <c r="G27" s="174"/>
      <c r="H27" s="174"/>
      <c r="I27" s="174"/>
      <c r="J27" s="174"/>
      <c r="K27" s="174"/>
      <c r="L27" s="174"/>
      <c r="M27" s="174"/>
      <c r="N27" s="174"/>
      <c r="O27" s="174"/>
      <c r="P27" s="174"/>
      <c r="Q27" s="174"/>
      <c r="R27" s="174"/>
      <c r="S27" s="174"/>
      <c r="T27" s="174"/>
      <c r="U27" s="174"/>
      <c r="V27" s="174"/>
      <c r="W27" s="174"/>
      <c r="X27" s="174"/>
      <c r="Y27" s="174"/>
      <c r="Z27" s="177"/>
      <c r="AA27" s="39"/>
    </row>
    <row r="28" spans="1:29" ht="36.75" customHeight="1">
      <c r="A28" s="135" t="s">
        <v>74</v>
      </c>
      <c r="B28" s="136" t="s">
        <v>73</v>
      </c>
      <c r="C28" s="174">
        <f t="shared" ref="C28:G28" si="3">C26-C29-C30</f>
        <v>12.394810260000002</v>
      </c>
      <c r="D28" s="174">
        <f t="shared" si="3"/>
        <v>13.633445180000002</v>
      </c>
      <c r="E28" s="174">
        <f t="shared" si="3"/>
        <v>1.3394277199999998</v>
      </c>
      <c r="F28" s="174">
        <f t="shared" si="3"/>
        <v>22.36722688</v>
      </c>
      <c r="G28" s="174">
        <f t="shared" si="3"/>
        <v>22.36722688</v>
      </c>
      <c r="H28" s="174">
        <f>H26-H29-H30</f>
        <v>18.628292340000002</v>
      </c>
      <c r="I28" s="174">
        <f>I26-I29-I30</f>
        <v>4.1866664800000004</v>
      </c>
      <c r="J28" s="174"/>
      <c r="K28" s="174">
        <f>K26-K29-K30</f>
        <v>4.1866664800000004</v>
      </c>
      <c r="L28" s="174"/>
      <c r="M28" s="174">
        <f>M26-M29-M30</f>
        <v>1.4227977300000001</v>
      </c>
      <c r="N28" s="174"/>
      <c r="O28" s="174">
        <f>O26-O29-O30</f>
        <v>1.7428240899999998</v>
      </c>
      <c r="P28" s="174"/>
      <c r="Q28" s="174">
        <f>Q26-Q29-Q30</f>
        <v>3.2060479200000001</v>
      </c>
      <c r="R28" s="174"/>
      <c r="S28" s="174">
        <f>S26-S29-S30</f>
        <v>5.0707608300000002</v>
      </c>
      <c r="T28" s="174"/>
      <c r="U28" s="174" t="str">
        <f t="shared" si="2"/>
        <v>нд</v>
      </c>
      <c r="V28" s="174"/>
      <c r="W28" s="174">
        <f>W26-W29-W30</f>
        <v>1.2937660600000003</v>
      </c>
      <c r="X28" s="174"/>
      <c r="Y28" s="174">
        <f>I28+M28+Q28</f>
        <v>8.8155121300000001</v>
      </c>
      <c r="Z28" s="177">
        <f>W28+S28+O28+K28</f>
        <v>12.294017459999999</v>
      </c>
      <c r="AA28" s="39"/>
    </row>
    <row r="29" spans="1:29" ht="23.25" customHeight="1">
      <c r="A29" s="135" t="s">
        <v>72</v>
      </c>
      <c r="B29" s="136" t="s">
        <v>71</v>
      </c>
      <c r="C29" s="174">
        <f>3.438684+I29+M29+Q29</f>
        <v>9.9724166199999988</v>
      </c>
      <c r="D29" s="174">
        <f>E29+Z29</f>
        <v>6.9662748799999994</v>
      </c>
      <c r="E29" s="174">
        <f>0.632</f>
        <v>0.63200000000000001</v>
      </c>
      <c r="F29" s="174"/>
      <c r="G29" s="174"/>
      <c r="H29" s="174"/>
      <c r="I29" s="174">
        <v>1.5158469999999999</v>
      </c>
      <c r="J29" s="174"/>
      <c r="K29" s="174">
        <f>I29</f>
        <v>1.5158469999999999</v>
      </c>
      <c r="L29" s="174"/>
      <c r="M29" s="174">
        <v>2.7746925600000001</v>
      </c>
      <c r="N29" s="174"/>
      <c r="O29" s="174">
        <f>(75053+1035736.92)/1000000</f>
        <v>1.11078992</v>
      </c>
      <c r="P29" s="174"/>
      <c r="Q29" s="174">
        <v>2.2431930599999998</v>
      </c>
      <c r="R29" s="174"/>
      <c r="S29" s="174">
        <f>(1973904.42+1073263.62)/1000000</f>
        <v>3.0471680399999999</v>
      </c>
      <c r="T29" s="174"/>
      <c r="U29" s="174" t="str">
        <f>U28</f>
        <v>нд</v>
      </c>
      <c r="V29" s="174"/>
      <c r="W29" s="174">
        <f>(652964.58+7505.34)/1000000</f>
        <v>0.66046991999999993</v>
      </c>
      <c r="X29" s="174"/>
      <c r="Y29" s="174">
        <f>I29+M29+Q29</f>
        <v>6.5337326200000003</v>
      </c>
      <c r="Z29" s="177">
        <f>W29+S29+O29+K29</f>
        <v>6.3342748799999997</v>
      </c>
      <c r="AA29" s="39"/>
    </row>
    <row r="30" spans="1:29" ht="24" customHeight="1">
      <c r="A30" s="135" t="s">
        <v>70</v>
      </c>
      <c r="B30" s="136" t="s">
        <v>69</v>
      </c>
      <c r="C30" s="174">
        <f>I30+M30+Q30</f>
        <v>0</v>
      </c>
      <c r="D30" s="174">
        <f>E30+Z30</f>
        <v>0</v>
      </c>
      <c r="E30" s="174"/>
      <c r="F30" s="174"/>
      <c r="G30" s="174"/>
      <c r="H30" s="174"/>
      <c r="I30" s="174"/>
      <c r="J30" s="174"/>
      <c r="K30" s="174"/>
      <c r="L30" s="174"/>
      <c r="M30" s="174"/>
      <c r="N30" s="174"/>
      <c r="O30" s="174"/>
      <c r="P30" s="174"/>
      <c r="Q30" s="174"/>
      <c r="R30" s="174"/>
      <c r="S30" s="174"/>
      <c r="T30" s="174"/>
      <c r="U30" s="174" t="str">
        <f>U28</f>
        <v>нд</v>
      </c>
      <c r="V30" s="174"/>
      <c r="W30" s="174"/>
      <c r="X30" s="174"/>
      <c r="Y30" s="174">
        <f>I30+M30+Q30</f>
        <v>0</v>
      </c>
      <c r="Z30" s="177">
        <f>W30+S30+O30+K30</f>
        <v>0</v>
      </c>
      <c r="AA30" s="39"/>
    </row>
    <row r="31" spans="1:29" ht="104.25" customHeight="1">
      <c r="A31" s="135" t="s">
        <v>15</v>
      </c>
      <c r="B31" s="136" t="s">
        <v>415</v>
      </c>
      <c r="C31" s="174"/>
      <c r="D31" s="174"/>
      <c r="E31" s="174"/>
      <c r="F31" s="174"/>
      <c r="G31" s="174"/>
      <c r="H31" s="174"/>
      <c r="I31" s="174"/>
      <c r="J31" s="174"/>
      <c r="K31" s="174"/>
      <c r="L31" s="174"/>
      <c r="M31" s="174"/>
      <c r="N31" s="174"/>
      <c r="O31" s="174"/>
      <c r="P31" s="174"/>
      <c r="Q31" s="174"/>
      <c r="R31" s="174"/>
      <c r="S31" s="174"/>
      <c r="T31" s="174"/>
      <c r="U31" s="174"/>
      <c r="V31" s="174"/>
      <c r="W31" s="174"/>
      <c r="X31" s="174"/>
      <c r="Y31" s="174"/>
      <c r="Z31" s="177"/>
      <c r="AA31" s="39"/>
    </row>
    <row r="32" spans="1:29" ht="21" customHeight="1">
      <c r="A32" s="135" t="s">
        <v>68</v>
      </c>
      <c r="B32" s="136" t="s">
        <v>75</v>
      </c>
      <c r="C32" s="174"/>
      <c r="D32" s="174"/>
      <c r="E32" s="174"/>
      <c r="F32" s="174"/>
      <c r="G32" s="174"/>
      <c r="H32" s="174"/>
      <c r="I32" s="174"/>
      <c r="J32" s="174"/>
      <c r="K32" s="174"/>
      <c r="L32" s="174"/>
      <c r="M32" s="174"/>
      <c r="N32" s="174"/>
      <c r="O32" s="174"/>
      <c r="P32" s="174"/>
      <c r="Q32" s="174"/>
      <c r="R32" s="174"/>
      <c r="S32" s="174"/>
      <c r="T32" s="174"/>
      <c r="U32" s="174"/>
      <c r="V32" s="174"/>
      <c r="W32" s="174"/>
      <c r="X32" s="174"/>
      <c r="Y32" s="174"/>
      <c r="Z32" s="177"/>
      <c r="AA32" s="39"/>
    </row>
    <row r="33" spans="1:27" ht="41.25" customHeight="1">
      <c r="A33" s="135" t="s">
        <v>67</v>
      </c>
      <c r="B33" s="136" t="s">
        <v>73</v>
      </c>
      <c r="C33" s="174"/>
      <c r="D33" s="174"/>
      <c r="E33" s="174"/>
      <c r="F33" s="174"/>
      <c r="G33" s="174"/>
      <c r="H33" s="174"/>
      <c r="I33" s="174"/>
      <c r="J33" s="174"/>
      <c r="K33" s="174"/>
      <c r="L33" s="174"/>
      <c r="M33" s="174"/>
      <c r="N33" s="174"/>
      <c r="O33" s="174"/>
      <c r="P33" s="174"/>
      <c r="Q33" s="174"/>
      <c r="R33" s="174"/>
      <c r="S33" s="174"/>
      <c r="T33" s="174"/>
      <c r="U33" s="174"/>
      <c r="V33" s="174"/>
      <c r="W33" s="174"/>
      <c r="X33" s="174"/>
      <c r="Y33" s="174"/>
      <c r="Z33" s="177"/>
      <c r="AA33" s="39"/>
    </row>
    <row r="34" spans="1:27" ht="21" customHeight="1">
      <c r="A34" s="135" t="s">
        <v>66</v>
      </c>
      <c r="B34" s="136" t="s">
        <v>71</v>
      </c>
      <c r="C34" s="174"/>
      <c r="D34" s="174"/>
      <c r="E34" s="174"/>
      <c r="F34" s="174"/>
      <c r="G34" s="174"/>
      <c r="H34" s="174"/>
      <c r="I34" s="174"/>
      <c r="J34" s="174"/>
      <c r="K34" s="174"/>
      <c r="L34" s="174"/>
      <c r="M34" s="174"/>
      <c r="N34" s="174"/>
      <c r="O34" s="174"/>
      <c r="P34" s="174"/>
      <c r="Q34" s="174"/>
      <c r="R34" s="174"/>
      <c r="S34" s="174"/>
      <c r="T34" s="174"/>
      <c r="U34" s="174"/>
      <c r="V34" s="174"/>
      <c r="W34" s="174"/>
      <c r="X34" s="174"/>
      <c r="Y34" s="174"/>
      <c r="Z34" s="177"/>
      <c r="AA34" s="39"/>
    </row>
    <row r="35" spans="1:27" ht="25.5" customHeight="1">
      <c r="A35" s="135" t="s">
        <v>65</v>
      </c>
      <c r="B35" s="136" t="s">
        <v>69</v>
      </c>
      <c r="C35" s="174"/>
      <c r="D35" s="174"/>
      <c r="E35" s="174"/>
      <c r="F35" s="174"/>
      <c r="G35" s="174"/>
      <c r="H35" s="174"/>
      <c r="I35" s="174"/>
      <c r="J35" s="174"/>
      <c r="K35" s="174"/>
      <c r="L35" s="174"/>
      <c r="M35" s="174"/>
      <c r="N35" s="174"/>
      <c r="O35" s="174"/>
      <c r="P35" s="174"/>
      <c r="Q35" s="174"/>
      <c r="R35" s="174"/>
      <c r="S35" s="174"/>
      <c r="T35" s="174"/>
      <c r="U35" s="174"/>
      <c r="V35" s="174"/>
      <c r="W35" s="174"/>
      <c r="X35" s="174"/>
      <c r="Y35" s="174"/>
      <c r="Z35" s="177"/>
      <c r="AA35" s="39"/>
    </row>
    <row r="36" spans="1:27" ht="47.25">
      <c r="A36" s="135" t="s">
        <v>14</v>
      </c>
      <c r="B36" s="136" t="s">
        <v>189</v>
      </c>
      <c r="C36" s="174"/>
      <c r="D36" s="174"/>
      <c r="E36" s="174"/>
      <c r="F36" s="174"/>
      <c r="G36" s="174"/>
      <c r="H36" s="174"/>
      <c r="I36" s="174"/>
      <c r="J36" s="174"/>
      <c r="K36" s="174"/>
      <c r="L36" s="174"/>
      <c r="M36" s="174"/>
      <c r="N36" s="174"/>
      <c r="O36" s="174"/>
      <c r="P36" s="174"/>
      <c r="Q36" s="174"/>
      <c r="R36" s="174"/>
      <c r="S36" s="174"/>
      <c r="T36" s="174"/>
      <c r="U36" s="174"/>
      <c r="V36" s="174"/>
      <c r="W36" s="174"/>
      <c r="X36" s="174"/>
      <c r="Y36" s="174"/>
      <c r="Z36" s="177"/>
      <c r="AA36" s="39"/>
    </row>
    <row r="37" spans="1:27" ht="25.5" customHeight="1">
      <c r="A37" s="135" t="s">
        <v>61</v>
      </c>
      <c r="B37" s="138" t="s">
        <v>190</v>
      </c>
      <c r="C37" s="175"/>
      <c r="D37" s="174"/>
      <c r="E37" s="174"/>
      <c r="F37" s="174"/>
      <c r="G37" s="174"/>
      <c r="H37" s="174"/>
      <c r="I37" s="174"/>
      <c r="J37" s="174"/>
      <c r="K37" s="174"/>
      <c r="L37" s="174"/>
      <c r="M37" s="174"/>
      <c r="N37" s="174"/>
      <c r="O37" s="174"/>
      <c r="P37" s="174"/>
      <c r="Q37" s="174"/>
      <c r="R37" s="174"/>
      <c r="S37" s="174"/>
      <c r="T37" s="174"/>
      <c r="U37" s="174"/>
      <c r="V37" s="174"/>
      <c r="W37" s="174"/>
      <c r="X37" s="174"/>
      <c r="Y37" s="174"/>
      <c r="Z37" s="177"/>
      <c r="AA37" s="39"/>
    </row>
    <row r="38" spans="1:27" ht="23.25" customHeight="1">
      <c r="A38" s="135" t="s">
        <v>59</v>
      </c>
      <c r="B38" s="138" t="s">
        <v>416</v>
      </c>
      <c r="C38" s="175"/>
      <c r="D38" s="174"/>
      <c r="E38" s="174"/>
      <c r="F38" s="174"/>
      <c r="G38" s="174"/>
      <c r="H38" s="174"/>
      <c r="I38" s="174"/>
      <c r="J38" s="174"/>
      <c r="K38" s="174"/>
      <c r="L38" s="174"/>
      <c r="M38" s="174"/>
      <c r="N38" s="174"/>
      <c r="O38" s="174"/>
      <c r="P38" s="174"/>
      <c r="Q38" s="174"/>
      <c r="R38" s="174"/>
      <c r="S38" s="174"/>
      <c r="T38" s="174"/>
      <c r="U38" s="174"/>
      <c r="V38" s="174"/>
      <c r="W38" s="174"/>
      <c r="X38" s="174"/>
      <c r="Y38" s="174"/>
      <c r="Z38" s="177"/>
      <c r="AA38" s="39"/>
    </row>
    <row r="39" spans="1:27" ht="25.5" customHeight="1">
      <c r="A39" s="135" t="s">
        <v>58</v>
      </c>
      <c r="B39" s="138" t="s">
        <v>57</v>
      </c>
      <c r="C39" s="175"/>
      <c r="D39" s="174"/>
      <c r="E39" s="174"/>
      <c r="F39" s="174"/>
      <c r="G39" s="174"/>
      <c r="H39" s="174"/>
      <c r="I39" s="174"/>
      <c r="J39" s="174"/>
      <c r="K39" s="174"/>
      <c r="L39" s="174"/>
      <c r="M39" s="174"/>
      <c r="N39" s="174"/>
      <c r="O39" s="174"/>
      <c r="P39" s="174"/>
      <c r="Q39" s="174"/>
      <c r="R39" s="174"/>
      <c r="S39" s="174"/>
      <c r="T39" s="174"/>
      <c r="U39" s="174"/>
      <c r="V39" s="174"/>
      <c r="W39" s="174"/>
      <c r="X39" s="174"/>
      <c r="Y39" s="174"/>
      <c r="Z39" s="177"/>
      <c r="AA39" s="39"/>
    </row>
    <row r="40" spans="1:27" ht="40.5" customHeight="1">
      <c r="A40" s="135" t="s">
        <v>56</v>
      </c>
      <c r="B40" s="136" t="s">
        <v>417</v>
      </c>
      <c r="C40" s="174"/>
      <c r="D40" s="174"/>
      <c r="E40" s="174"/>
      <c r="F40" s="174"/>
      <c r="G40" s="174"/>
      <c r="H40" s="174"/>
      <c r="I40" s="174"/>
      <c r="J40" s="174"/>
      <c r="K40" s="174"/>
      <c r="L40" s="174"/>
      <c r="M40" s="174"/>
      <c r="N40" s="174"/>
      <c r="O40" s="174"/>
      <c r="P40" s="174"/>
      <c r="Q40" s="174"/>
      <c r="R40" s="174"/>
      <c r="S40" s="174"/>
      <c r="T40" s="174"/>
      <c r="U40" s="174"/>
      <c r="V40" s="174"/>
      <c r="W40" s="174"/>
      <c r="X40" s="174"/>
      <c r="Y40" s="174"/>
      <c r="Z40" s="177"/>
      <c r="AA40" s="39"/>
    </row>
    <row r="41" spans="1:27" ht="40.5" customHeight="1">
      <c r="A41" s="135" t="s">
        <v>55</v>
      </c>
      <c r="B41" s="136" t="s">
        <v>418</v>
      </c>
      <c r="C41" s="174"/>
      <c r="D41" s="174"/>
      <c r="E41" s="174"/>
      <c r="F41" s="174"/>
      <c r="G41" s="174"/>
      <c r="H41" s="174"/>
      <c r="I41" s="174"/>
      <c r="J41" s="174"/>
      <c r="K41" s="174"/>
      <c r="L41" s="174"/>
      <c r="M41" s="174"/>
      <c r="N41" s="174"/>
      <c r="O41" s="174"/>
      <c r="P41" s="174"/>
      <c r="Q41" s="174"/>
      <c r="R41" s="174"/>
      <c r="S41" s="174"/>
      <c r="T41" s="174"/>
      <c r="U41" s="174"/>
      <c r="V41" s="174"/>
      <c r="W41" s="174"/>
      <c r="X41" s="174"/>
      <c r="Y41" s="174"/>
      <c r="Z41" s="177"/>
      <c r="AA41" s="39"/>
    </row>
    <row r="42" spans="1:27" ht="25.5" customHeight="1">
      <c r="A42" s="135" t="s">
        <v>54</v>
      </c>
      <c r="B42" s="136" t="s">
        <v>419</v>
      </c>
      <c r="C42" s="174"/>
      <c r="D42" s="174"/>
      <c r="E42" s="174"/>
      <c r="F42" s="174"/>
      <c r="G42" s="174"/>
      <c r="H42" s="174"/>
      <c r="I42" s="174"/>
      <c r="J42" s="174"/>
      <c r="K42" s="174"/>
      <c r="L42" s="174"/>
      <c r="M42" s="174"/>
      <c r="N42" s="174"/>
      <c r="O42" s="174"/>
      <c r="P42" s="174"/>
      <c r="Q42" s="174"/>
      <c r="R42" s="174"/>
      <c r="S42" s="174"/>
      <c r="T42" s="174"/>
      <c r="U42" s="174"/>
      <c r="V42" s="174"/>
      <c r="W42" s="174"/>
      <c r="X42" s="174"/>
      <c r="Y42" s="174"/>
      <c r="Z42" s="177"/>
      <c r="AA42" s="39"/>
    </row>
    <row r="43" spans="1:27" ht="25.5" customHeight="1">
      <c r="A43" s="135" t="s">
        <v>53</v>
      </c>
      <c r="B43" s="138" t="s">
        <v>420</v>
      </c>
      <c r="C43" s="174"/>
      <c r="D43" s="174"/>
      <c r="E43" s="174"/>
      <c r="F43" s="174"/>
      <c r="G43" s="174"/>
      <c r="H43" s="174"/>
      <c r="I43" s="174"/>
      <c r="J43" s="174"/>
      <c r="K43" s="174"/>
      <c r="L43" s="174"/>
      <c r="M43" s="174"/>
      <c r="N43" s="174"/>
      <c r="O43" s="174"/>
      <c r="P43" s="174"/>
      <c r="Q43" s="174"/>
      <c r="R43" s="174"/>
      <c r="S43" s="174"/>
      <c r="T43" s="174"/>
      <c r="U43" s="174"/>
      <c r="V43" s="174"/>
      <c r="W43" s="174"/>
      <c r="X43" s="174"/>
      <c r="Y43" s="174"/>
      <c r="Z43" s="177"/>
      <c r="AA43" s="39"/>
    </row>
    <row r="44" spans="1:27" ht="31.5">
      <c r="A44" s="135" t="s">
        <v>191</v>
      </c>
      <c r="B44" s="138" t="s">
        <v>421</v>
      </c>
      <c r="C44" s="174"/>
      <c r="D44" s="174"/>
      <c r="E44" s="174"/>
      <c r="F44" s="174"/>
      <c r="G44" s="174"/>
      <c r="H44" s="174"/>
      <c r="I44" s="174"/>
      <c r="J44" s="174"/>
      <c r="K44" s="174"/>
      <c r="L44" s="174"/>
      <c r="M44" s="174"/>
      <c r="N44" s="174"/>
      <c r="O44" s="174"/>
      <c r="P44" s="174"/>
      <c r="Q44" s="174"/>
      <c r="R44" s="174"/>
      <c r="S44" s="174"/>
      <c r="T44" s="174"/>
      <c r="U44" s="174"/>
      <c r="V44" s="174"/>
      <c r="W44" s="174"/>
      <c r="X44" s="174"/>
      <c r="Y44" s="174"/>
      <c r="Z44" s="177"/>
      <c r="AA44" s="39"/>
    </row>
    <row r="45" spans="1:27" ht="42.75" customHeight="1">
      <c r="A45" s="135" t="s">
        <v>192</v>
      </c>
      <c r="B45" s="138" t="s">
        <v>422</v>
      </c>
      <c r="C45" s="174"/>
      <c r="D45" s="174"/>
      <c r="E45" s="174"/>
      <c r="F45" s="174"/>
      <c r="G45" s="174"/>
      <c r="H45" s="174"/>
      <c r="I45" s="174"/>
      <c r="J45" s="174"/>
      <c r="K45" s="174"/>
      <c r="L45" s="174"/>
      <c r="M45" s="174"/>
      <c r="N45" s="174"/>
      <c r="O45" s="174"/>
      <c r="P45" s="174"/>
      <c r="Q45" s="174"/>
      <c r="R45" s="174"/>
      <c r="S45" s="174"/>
      <c r="T45" s="174"/>
      <c r="U45" s="174"/>
      <c r="V45" s="174"/>
      <c r="W45" s="174"/>
      <c r="X45" s="174"/>
      <c r="Y45" s="174"/>
      <c r="Z45" s="177"/>
      <c r="AA45" s="39"/>
    </row>
    <row r="46" spans="1:27" ht="39" customHeight="1">
      <c r="A46" s="135" t="s">
        <v>193</v>
      </c>
      <c r="B46" s="136" t="s">
        <v>423</v>
      </c>
      <c r="C46" s="174"/>
      <c r="D46" s="174"/>
      <c r="E46" s="174"/>
      <c r="F46" s="174"/>
      <c r="G46" s="174"/>
      <c r="H46" s="174"/>
      <c r="I46" s="174"/>
      <c r="J46" s="174"/>
      <c r="K46" s="174"/>
      <c r="L46" s="174"/>
      <c r="M46" s="174"/>
      <c r="N46" s="174"/>
      <c r="O46" s="174"/>
      <c r="P46" s="174"/>
      <c r="Q46" s="174"/>
      <c r="R46" s="174"/>
      <c r="S46" s="174"/>
      <c r="T46" s="174"/>
      <c r="U46" s="174"/>
      <c r="V46" s="174"/>
      <c r="W46" s="174"/>
      <c r="X46" s="174"/>
      <c r="Y46" s="174"/>
      <c r="Z46" s="177"/>
      <c r="AA46" s="39"/>
    </row>
    <row r="47" spans="1:27" ht="31.5">
      <c r="A47" s="135" t="s">
        <v>194</v>
      </c>
      <c r="B47" s="136" t="s">
        <v>424</v>
      </c>
      <c r="C47" s="174"/>
      <c r="D47" s="174"/>
      <c r="E47" s="174"/>
      <c r="F47" s="174"/>
      <c r="G47" s="174"/>
      <c r="H47" s="174"/>
      <c r="I47" s="174"/>
      <c r="J47" s="174"/>
      <c r="K47" s="174"/>
      <c r="L47" s="174"/>
      <c r="M47" s="174"/>
      <c r="N47" s="174"/>
      <c r="O47" s="174"/>
      <c r="P47" s="174"/>
      <c r="Q47" s="174"/>
      <c r="R47" s="174"/>
      <c r="S47" s="174"/>
      <c r="T47" s="174"/>
      <c r="U47" s="174"/>
      <c r="V47" s="174"/>
      <c r="W47" s="174"/>
      <c r="X47" s="174"/>
      <c r="Y47" s="174"/>
      <c r="Z47" s="177"/>
      <c r="AA47" s="39"/>
    </row>
    <row r="48" spans="1:27">
      <c r="A48" s="135" t="s">
        <v>195</v>
      </c>
      <c r="B48" s="138" t="s">
        <v>425</v>
      </c>
      <c r="C48" s="174"/>
      <c r="D48" s="174"/>
      <c r="E48" s="174"/>
      <c r="F48" s="174"/>
      <c r="G48" s="174"/>
      <c r="H48" s="174"/>
      <c r="I48" s="174"/>
      <c r="J48" s="174"/>
      <c r="K48" s="174"/>
      <c r="L48" s="174"/>
      <c r="M48" s="174"/>
      <c r="N48" s="174"/>
      <c r="O48" s="174"/>
      <c r="P48" s="174"/>
      <c r="Q48" s="174"/>
      <c r="R48" s="174"/>
      <c r="S48" s="174"/>
      <c r="T48" s="174"/>
      <c r="U48" s="174"/>
      <c r="V48" s="174"/>
      <c r="W48" s="174"/>
      <c r="X48" s="174"/>
      <c r="Y48" s="174"/>
      <c r="Z48" s="177"/>
      <c r="AA48" s="39"/>
    </row>
    <row r="49" spans="1:27">
      <c r="A49" s="135" t="s">
        <v>196</v>
      </c>
      <c r="B49" s="138" t="s">
        <v>426</v>
      </c>
      <c r="C49" s="174"/>
      <c r="D49" s="174"/>
      <c r="E49" s="174"/>
      <c r="F49" s="174"/>
      <c r="G49" s="174"/>
      <c r="H49" s="174"/>
      <c r="I49" s="174"/>
      <c r="J49" s="174"/>
      <c r="K49" s="174"/>
      <c r="L49" s="174"/>
      <c r="M49" s="174"/>
      <c r="N49" s="174"/>
      <c r="O49" s="174"/>
      <c r="P49" s="174"/>
      <c r="Q49" s="174"/>
      <c r="R49" s="174"/>
      <c r="S49" s="174"/>
      <c r="T49" s="174"/>
      <c r="U49" s="174"/>
      <c r="V49" s="174"/>
      <c r="W49" s="174"/>
      <c r="X49" s="174"/>
      <c r="Y49" s="174"/>
      <c r="Z49" s="177"/>
      <c r="AA49" s="39"/>
    </row>
    <row r="50" spans="1:27" ht="17.25">
      <c r="A50" s="135" t="s">
        <v>197</v>
      </c>
      <c r="B50" s="138" t="s">
        <v>427</v>
      </c>
      <c r="C50" s="174"/>
      <c r="D50" s="174"/>
      <c r="E50" s="174"/>
      <c r="F50" s="174"/>
      <c r="G50" s="174"/>
      <c r="H50" s="174"/>
      <c r="I50" s="174"/>
      <c r="J50" s="174"/>
      <c r="K50" s="174"/>
      <c r="L50" s="174"/>
      <c r="M50" s="174"/>
      <c r="N50" s="174"/>
      <c r="O50" s="174"/>
      <c r="P50" s="174"/>
      <c r="Q50" s="174"/>
      <c r="R50" s="174"/>
      <c r="S50" s="174"/>
      <c r="T50" s="174"/>
      <c r="U50" s="174"/>
      <c r="V50" s="174"/>
      <c r="W50" s="174"/>
      <c r="X50" s="174"/>
      <c r="Y50" s="174"/>
      <c r="Z50" s="177"/>
      <c r="AA50" s="39"/>
    </row>
    <row r="51" spans="1:27" ht="33" customHeight="1">
      <c r="A51" s="46" t="s">
        <v>428</v>
      </c>
      <c r="B51" s="48" t="s">
        <v>429</v>
      </c>
      <c r="C51" s="175"/>
      <c r="D51" s="174"/>
      <c r="E51" s="174"/>
      <c r="F51" s="174"/>
      <c r="G51" s="174"/>
      <c r="H51" s="174"/>
      <c r="I51" s="174"/>
      <c r="J51" s="174"/>
      <c r="K51" s="174"/>
      <c r="L51" s="174"/>
      <c r="M51" s="174"/>
      <c r="N51" s="174"/>
      <c r="O51" s="174"/>
      <c r="P51" s="174"/>
      <c r="Q51" s="174"/>
      <c r="R51" s="174"/>
      <c r="S51" s="174"/>
      <c r="T51" s="174"/>
      <c r="U51" s="174"/>
      <c r="V51" s="174"/>
      <c r="W51" s="174"/>
      <c r="X51" s="174"/>
      <c r="Y51" s="174"/>
      <c r="Z51" s="177"/>
      <c r="AA51" s="39"/>
    </row>
    <row r="52" spans="1:27">
      <c r="A52" s="135" t="s">
        <v>12</v>
      </c>
      <c r="B52" s="136" t="s">
        <v>62</v>
      </c>
      <c r="C52" s="174"/>
      <c r="D52" s="174"/>
      <c r="E52" s="174"/>
      <c r="F52" s="174"/>
      <c r="G52" s="174"/>
      <c r="H52" s="174"/>
      <c r="I52" s="174"/>
      <c r="J52" s="174"/>
      <c r="K52" s="174"/>
      <c r="L52" s="174"/>
      <c r="M52" s="174"/>
      <c r="N52" s="174"/>
      <c r="O52" s="174"/>
      <c r="P52" s="174"/>
      <c r="Q52" s="174"/>
      <c r="R52" s="174"/>
      <c r="S52" s="174"/>
      <c r="T52" s="174"/>
      <c r="U52" s="174"/>
      <c r="V52" s="174"/>
      <c r="W52" s="174"/>
      <c r="X52" s="174"/>
      <c r="Y52" s="174"/>
      <c r="Z52" s="177"/>
      <c r="AA52" s="39"/>
    </row>
    <row r="53" spans="1:27">
      <c r="A53" s="135" t="s">
        <v>51</v>
      </c>
      <c r="B53" s="138" t="s">
        <v>190</v>
      </c>
      <c r="C53" s="174"/>
      <c r="D53" s="174"/>
      <c r="E53" s="174"/>
      <c r="F53" s="174"/>
      <c r="G53" s="174"/>
      <c r="H53" s="174"/>
      <c r="I53" s="174"/>
      <c r="J53" s="174"/>
      <c r="K53" s="174"/>
      <c r="L53" s="174"/>
      <c r="M53" s="174"/>
      <c r="N53" s="174"/>
      <c r="O53" s="174"/>
      <c r="P53" s="174"/>
      <c r="Q53" s="174"/>
      <c r="R53" s="174"/>
      <c r="S53" s="174"/>
      <c r="T53" s="174"/>
      <c r="U53" s="174"/>
      <c r="V53" s="174"/>
      <c r="W53" s="174"/>
      <c r="X53" s="174"/>
      <c r="Y53" s="174"/>
      <c r="Z53" s="177"/>
      <c r="AA53" s="39"/>
    </row>
    <row r="54" spans="1:27">
      <c r="A54" s="135" t="s">
        <v>50</v>
      </c>
      <c r="B54" s="138" t="s">
        <v>416</v>
      </c>
      <c r="C54" s="174"/>
      <c r="D54" s="174"/>
      <c r="E54" s="174"/>
      <c r="F54" s="174"/>
      <c r="G54" s="174"/>
      <c r="H54" s="174"/>
      <c r="I54" s="174"/>
      <c r="J54" s="174"/>
      <c r="K54" s="174"/>
      <c r="L54" s="174"/>
      <c r="M54" s="174"/>
      <c r="N54" s="174"/>
      <c r="O54" s="174"/>
      <c r="P54" s="174"/>
      <c r="Q54" s="174"/>
      <c r="R54" s="174"/>
      <c r="S54" s="174"/>
      <c r="T54" s="174"/>
      <c r="U54" s="174"/>
      <c r="V54" s="174"/>
      <c r="W54" s="174"/>
      <c r="X54" s="174"/>
      <c r="Y54" s="174"/>
      <c r="Z54" s="177"/>
      <c r="AA54" s="39"/>
    </row>
    <row r="55" spans="1:27">
      <c r="A55" s="135" t="s">
        <v>49</v>
      </c>
      <c r="B55" s="138" t="s">
        <v>57</v>
      </c>
      <c r="C55" s="174"/>
      <c r="D55" s="174"/>
      <c r="E55" s="174"/>
      <c r="F55" s="174"/>
      <c r="G55" s="174"/>
      <c r="H55" s="174"/>
      <c r="I55" s="174"/>
      <c r="J55" s="174"/>
      <c r="K55" s="174"/>
      <c r="L55" s="174"/>
      <c r="M55" s="174"/>
      <c r="N55" s="174"/>
      <c r="O55" s="174"/>
      <c r="P55" s="174"/>
      <c r="Q55" s="174"/>
      <c r="R55" s="174"/>
      <c r="S55" s="174"/>
      <c r="T55" s="174"/>
      <c r="U55" s="174"/>
      <c r="V55" s="174"/>
      <c r="W55" s="174"/>
      <c r="X55" s="174"/>
      <c r="Y55" s="174"/>
      <c r="Z55" s="177"/>
      <c r="AA55" s="39"/>
    </row>
    <row r="56" spans="1:27" ht="31.5">
      <c r="A56" s="135" t="s">
        <v>48</v>
      </c>
      <c r="B56" s="136" t="s">
        <v>417</v>
      </c>
      <c r="C56" s="174"/>
      <c r="D56" s="174"/>
      <c r="E56" s="174"/>
      <c r="F56" s="174"/>
      <c r="G56" s="174"/>
      <c r="H56" s="174"/>
      <c r="I56" s="174"/>
      <c r="J56" s="174"/>
      <c r="K56" s="174"/>
      <c r="L56" s="174"/>
      <c r="M56" s="174"/>
      <c r="N56" s="174"/>
      <c r="O56" s="174"/>
      <c r="P56" s="174"/>
      <c r="Q56" s="174"/>
      <c r="R56" s="174"/>
      <c r="S56" s="174"/>
      <c r="T56" s="174"/>
      <c r="U56" s="174"/>
      <c r="V56" s="174"/>
      <c r="W56" s="174"/>
      <c r="X56" s="174"/>
      <c r="Y56" s="174"/>
      <c r="Z56" s="177"/>
      <c r="AA56" s="39"/>
    </row>
    <row r="57" spans="1:27" ht="31.5">
      <c r="A57" s="135" t="s">
        <v>47</v>
      </c>
      <c r="B57" s="136" t="s">
        <v>418</v>
      </c>
      <c r="C57" s="174"/>
      <c r="D57" s="174"/>
      <c r="E57" s="174"/>
      <c r="F57" s="174"/>
      <c r="G57" s="174"/>
      <c r="H57" s="174"/>
      <c r="I57" s="174"/>
      <c r="J57" s="174"/>
      <c r="K57" s="174"/>
      <c r="L57" s="174"/>
      <c r="M57" s="174"/>
      <c r="N57" s="174"/>
      <c r="O57" s="174"/>
      <c r="P57" s="174"/>
      <c r="Q57" s="174"/>
      <c r="R57" s="174"/>
      <c r="S57" s="174"/>
      <c r="T57" s="174"/>
      <c r="U57" s="174"/>
      <c r="V57" s="174"/>
      <c r="W57" s="174"/>
      <c r="X57" s="174"/>
      <c r="Y57" s="174"/>
      <c r="Z57" s="177"/>
      <c r="AA57" s="39"/>
    </row>
    <row r="58" spans="1:27">
      <c r="A58" s="135" t="s">
        <v>46</v>
      </c>
      <c r="B58" s="136" t="s">
        <v>419</v>
      </c>
      <c r="C58" s="174"/>
      <c r="D58" s="174"/>
      <c r="E58" s="174"/>
      <c r="F58" s="174"/>
      <c r="G58" s="174"/>
      <c r="H58" s="174"/>
      <c r="I58" s="174"/>
      <c r="J58" s="174"/>
      <c r="K58" s="174"/>
      <c r="L58" s="174"/>
      <c r="M58" s="174"/>
      <c r="N58" s="174"/>
      <c r="O58" s="174"/>
      <c r="P58" s="174"/>
      <c r="Q58" s="174"/>
      <c r="R58" s="174"/>
      <c r="S58" s="174"/>
      <c r="T58" s="174"/>
      <c r="U58" s="174"/>
      <c r="V58" s="174"/>
      <c r="W58" s="174"/>
      <c r="X58" s="174"/>
      <c r="Y58" s="174"/>
      <c r="Z58" s="177"/>
      <c r="AA58" s="39"/>
    </row>
    <row r="59" spans="1:27">
      <c r="A59" s="135" t="s">
        <v>218</v>
      </c>
      <c r="B59" s="138" t="s">
        <v>420</v>
      </c>
      <c r="C59" s="174"/>
      <c r="D59" s="174"/>
      <c r="E59" s="174"/>
      <c r="F59" s="174"/>
      <c r="G59" s="174"/>
      <c r="H59" s="174"/>
      <c r="I59" s="174"/>
      <c r="J59" s="174"/>
      <c r="K59" s="174"/>
      <c r="L59" s="174"/>
      <c r="M59" s="174"/>
      <c r="N59" s="174"/>
      <c r="O59" s="174"/>
      <c r="P59" s="174"/>
      <c r="Q59" s="174"/>
      <c r="R59" s="174"/>
      <c r="S59" s="174"/>
      <c r="T59" s="174"/>
      <c r="U59" s="174"/>
      <c r="V59" s="174"/>
      <c r="W59" s="174"/>
      <c r="X59" s="174"/>
      <c r="Y59" s="174"/>
      <c r="Z59" s="177"/>
      <c r="AA59" s="39"/>
    </row>
    <row r="60" spans="1:27" ht="31.5">
      <c r="A60" s="135" t="s">
        <v>219</v>
      </c>
      <c r="B60" s="138" t="s">
        <v>421</v>
      </c>
      <c r="C60" s="174"/>
      <c r="D60" s="174"/>
      <c r="E60" s="174"/>
      <c r="F60" s="174"/>
      <c r="G60" s="174"/>
      <c r="H60" s="174"/>
      <c r="I60" s="174"/>
      <c r="J60" s="174"/>
      <c r="K60" s="174"/>
      <c r="L60" s="174"/>
      <c r="M60" s="174"/>
      <c r="N60" s="174"/>
      <c r="O60" s="174"/>
      <c r="P60" s="174"/>
      <c r="Q60" s="174"/>
      <c r="R60" s="174"/>
      <c r="S60" s="174"/>
      <c r="T60" s="174"/>
      <c r="U60" s="174"/>
      <c r="V60" s="174"/>
      <c r="W60" s="174"/>
      <c r="X60" s="174"/>
      <c r="Y60" s="174"/>
      <c r="Z60" s="177"/>
      <c r="AA60" s="39"/>
    </row>
    <row r="61" spans="1:27" ht="31.5">
      <c r="A61" s="135" t="s">
        <v>220</v>
      </c>
      <c r="B61" s="138" t="s">
        <v>422</v>
      </c>
      <c r="C61" s="174"/>
      <c r="D61" s="174"/>
      <c r="E61" s="174"/>
      <c r="F61" s="174"/>
      <c r="G61" s="174"/>
      <c r="H61" s="174"/>
      <c r="I61" s="174"/>
      <c r="J61" s="174"/>
      <c r="K61" s="174"/>
      <c r="L61" s="174"/>
      <c r="M61" s="174"/>
      <c r="N61" s="174"/>
      <c r="O61" s="174"/>
      <c r="P61" s="174"/>
      <c r="Q61" s="174"/>
      <c r="R61" s="174"/>
      <c r="S61" s="174"/>
      <c r="T61" s="174"/>
      <c r="U61" s="174"/>
      <c r="V61" s="174"/>
      <c r="W61" s="174"/>
      <c r="X61" s="174"/>
      <c r="Y61" s="174"/>
      <c r="Z61" s="177"/>
      <c r="AA61" s="39"/>
    </row>
    <row r="62" spans="1:27" ht="31.5">
      <c r="A62" s="135" t="s">
        <v>221</v>
      </c>
      <c r="B62" s="138" t="s">
        <v>423</v>
      </c>
      <c r="C62" s="174"/>
      <c r="D62" s="174"/>
      <c r="E62" s="174"/>
      <c r="F62" s="174"/>
      <c r="G62" s="174"/>
      <c r="H62" s="174"/>
      <c r="I62" s="174"/>
      <c r="J62" s="174"/>
      <c r="K62" s="174"/>
      <c r="L62" s="174"/>
      <c r="M62" s="174"/>
      <c r="N62" s="174"/>
      <c r="O62" s="174"/>
      <c r="P62" s="174"/>
      <c r="Q62" s="174"/>
      <c r="R62" s="174"/>
      <c r="S62" s="174"/>
      <c r="T62" s="174"/>
      <c r="U62" s="174"/>
      <c r="V62" s="174"/>
      <c r="W62" s="174"/>
      <c r="X62" s="174"/>
      <c r="Y62" s="174"/>
      <c r="Z62" s="177"/>
      <c r="AA62" s="39"/>
    </row>
    <row r="63" spans="1:27" ht="31.5">
      <c r="A63" s="135" t="s">
        <v>222</v>
      </c>
      <c r="B63" s="136" t="s">
        <v>424</v>
      </c>
      <c r="C63" s="174"/>
      <c r="D63" s="174"/>
      <c r="E63" s="174"/>
      <c r="F63" s="174"/>
      <c r="G63" s="174"/>
      <c r="H63" s="174"/>
      <c r="I63" s="174"/>
      <c r="J63" s="174"/>
      <c r="K63" s="174"/>
      <c r="L63" s="174"/>
      <c r="M63" s="174"/>
      <c r="N63" s="174"/>
      <c r="O63" s="174"/>
      <c r="P63" s="174"/>
      <c r="Q63" s="174"/>
      <c r="R63" s="174"/>
      <c r="S63" s="174"/>
      <c r="T63" s="174"/>
      <c r="U63" s="174"/>
      <c r="V63" s="174"/>
      <c r="W63" s="174"/>
      <c r="X63" s="174"/>
      <c r="Y63" s="174"/>
      <c r="Z63" s="177"/>
      <c r="AA63" s="39"/>
    </row>
    <row r="64" spans="1:27">
      <c r="A64" s="135" t="s">
        <v>223</v>
      </c>
      <c r="B64" s="138" t="s">
        <v>425</v>
      </c>
      <c r="C64" s="174"/>
      <c r="D64" s="174"/>
      <c r="E64" s="174"/>
      <c r="F64" s="174"/>
      <c r="G64" s="174"/>
      <c r="H64" s="174"/>
      <c r="I64" s="174"/>
      <c r="J64" s="174"/>
      <c r="K64" s="174"/>
      <c r="L64" s="174"/>
      <c r="M64" s="174"/>
      <c r="N64" s="174"/>
      <c r="O64" s="174"/>
      <c r="P64" s="174"/>
      <c r="Q64" s="174"/>
      <c r="R64" s="174"/>
      <c r="S64" s="174"/>
      <c r="T64" s="174"/>
      <c r="U64" s="174"/>
      <c r="V64" s="174"/>
      <c r="W64" s="174"/>
      <c r="X64" s="174"/>
      <c r="Y64" s="174"/>
      <c r="Z64" s="177"/>
      <c r="AA64" s="39"/>
    </row>
    <row r="65" spans="1:27">
      <c r="A65" s="135" t="s">
        <v>224</v>
      </c>
      <c r="B65" s="138" t="s">
        <v>426</v>
      </c>
      <c r="C65" s="174"/>
      <c r="D65" s="174"/>
      <c r="E65" s="174"/>
      <c r="F65" s="174"/>
      <c r="G65" s="174"/>
      <c r="H65" s="174"/>
      <c r="I65" s="174"/>
      <c r="J65" s="174"/>
      <c r="K65" s="174"/>
      <c r="L65" s="174"/>
      <c r="M65" s="174"/>
      <c r="N65" s="174"/>
      <c r="O65" s="174"/>
      <c r="P65" s="174"/>
      <c r="Q65" s="174"/>
      <c r="R65" s="174"/>
      <c r="S65" s="174"/>
      <c r="T65" s="174"/>
      <c r="U65" s="174"/>
      <c r="V65" s="174"/>
      <c r="W65" s="174"/>
      <c r="X65" s="174"/>
      <c r="Y65" s="174"/>
      <c r="Z65" s="177"/>
      <c r="AA65" s="39"/>
    </row>
    <row r="66" spans="1:27" ht="17.25">
      <c r="A66" s="135" t="s">
        <v>225</v>
      </c>
      <c r="B66" s="138" t="s">
        <v>427</v>
      </c>
      <c r="C66" s="174"/>
      <c r="D66" s="174"/>
      <c r="E66" s="174"/>
      <c r="F66" s="174"/>
      <c r="G66" s="174"/>
      <c r="H66" s="174"/>
      <c r="I66" s="174"/>
      <c r="J66" s="174"/>
      <c r="K66" s="174"/>
      <c r="L66" s="174"/>
      <c r="M66" s="174"/>
      <c r="N66" s="174"/>
      <c r="O66" s="174"/>
      <c r="P66" s="174"/>
      <c r="Q66" s="174"/>
      <c r="R66" s="174"/>
      <c r="S66" s="174"/>
      <c r="T66" s="174"/>
      <c r="U66" s="174"/>
      <c r="V66" s="174"/>
      <c r="W66" s="174"/>
      <c r="X66" s="174"/>
      <c r="Y66" s="174"/>
      <c r="Z66" s="177"/>
      <c r="AA66" s="39"/>
    </row>
    <row r="67" spans="1:27" ht="31.5">
      <c r="A67" s="46" t="s">
        <v>430</v>
      </c>
      <c r="B67" s="47" t="s">
        <v>429</v>
      </c>
      <c r="C67" s="175"/>
      <c r="D67" s="174"/>
      <c r="E67" s="174"/>
      <c r="F67" s="174"/>
      <c r="G67" s="174"/>
      <c r="H67" s="174"/>
      <c r="I67" s="174"/>
      <c r="J67" s="174"/>
      <c r="K67" s="174"/>
      <c r="L67" s="174"/>
      <c r="M67" s="174"/>
      <c r="N67" s="174"/>
      <c r="O67" s="174"/>
      <c r="P67" s="174"/>
      <c r="Q67" s="174"/>
      <c r="R67" s="174"/>
      <c r="S67" s="174"/>
      <c r="T67" s="174"/>
      <c r="U67" s="174"/>
      <c r="V67" s="174"/>
      <c r="W67" s="174"/>
      <c r="X67" s="174"/>
      <c r="Y67" s="174"/>
      <c r="Z67" s="177"/>
      <c r="AA67" s="39"/>
    </row>
    <row r="68" spans="1:27" ht="31.5">
      <c r="A68" s="135" t="s">
        <v>11</v>
      </c>
      <c r="B68" s="136" t="s">
        <v>431</v>
      </c>
      <c r="C68" s="175"/>
      <c r="D68" s="174"/>
      <c r="E68" s="174"/>
      <c r="F68" s="174"/>
      <c r="G68" s="174"/>
      <c r="H68" s="174"/>
      <c r="I68" s="174"/>
      <c r="J68" s="174"/>
      <c r="K68" s="174"/>
      <c r="L68" s="174"/>
      <c r="M68" s="174"/>
      <c r="N68" s="174"/>
      <c r="O68" s="174"/>
      <c r="P68" s="174"/>
      <c r="Q68" s="174"/>
      <c r="R68" s="174"/>
      <c r="S68" s="174"/>
      <c r="T68" s="174"/>
      <c r="U68" s="174"/>
      <c r="V68" s="174"/>
      <c r="W68" s="174"/>
      <c r="X68" s="174"/>
      <c r="Y68" s="174"/>
      <c r="Z68" s="177"/>
      <c r="AA68" s="39"/>
    </row>
    <row r="69" spans="1:27" ht="35.25" customHeight="1">
      <c r="A69" s="135" t="s">
        <v>9</v>
      </c>
      <c r="B69" s="136" t="s">
        <v>52</v>
      </c>
      <c r="C69" s="174"/>
      <c r="D69" s="174"/>
      <c r="E69" s="174"/>
      <c r="F69" s="174"/>
      <c r="G69" s="174"/>
      <c r="H69" s="174"/>
      <c r="I69" s="174"/>
      <c r="J69" s="174"/>
      <c r="K69" s="174"/>
      <c r="L69" s="174"/>
      <c r="M69" s="174"/>
      <c r="N69" s="174"/>
      <c r="O69" s="174"/>
      <c r="P69" s="174"/>
      <c r="Q69" s="174"/>
      <c r="R69" s="174"/>
      <c r="S69" s="174"/>
      <c r="T69" s="174"/>
      <c r="U69" s="174"/>
      <c r="V69" s="174"/>
      <c r="W69" s="174"/>
      <c r="X69" s="174"/>
      <c r="Y69" s="174"/>
      <c r="Z69" s="177"/>
      <c r="AA69" s="39"/>
    </row>
    <row r="70" spans="1:27">
      <c r="A70" s="135" t="s">
        <v>95</v>
      </c>
      <c r="B70" s="138" t="s">
        <v>432</v>
      </c>
      <c r="C70" s="174"/>
      <c r="D70" s="174"/>
      <c r="E70" s="174"/>
      <c r="F70" s="174"/>
      <c r="G70" s="174"/>
      <c r="H70" s="174"/>
      <c r="I70" s="174"/>
      <c r="J70" s="174"/>
      <c r="K70" s="174"/>
      <c r="L70" s="174"/>
      <c r="M70" s="174"/>
      <c r="N70" s="174"/>
      <c r="O70" s="174"/>
      <c r="P70" s="174"/>
      <c r="Q70" s="174"/>
      <c r="R70" s="174"/>
      <c r="S70" s="174"/>
      <c r="T70" s="174"/>
      <c r="U70" s="174"/>
      <c r="V70" s="174"/>
      <c r="W70" s="174"/>
      <c r="X70" s="174"/>
      <c r="Y70" s="174"/>
      <c r="Z70" s="177"/>
      <c r="AA70" s="39"/>
    </row>
    <row r="71" spans="1:27">
      <c r="A71" s="135" t="s">
        <v>96</v>
      </c>
      <c r="B71" s="138" t="s">
        <v>190</v>
      </c>
      <c r="C71" s="174"/>
      <c r="D71" s="174"/>
      <c r="E71" s="174"/>
      <c r="F71" s="174"/>
      <c r="G71" s="174"/>
      <c r="H71" s="174"/>
      <c r="I71" s="174"/>
      <c r="J71" s="174"/>
      <c r="K71" s="174"/>
      <c r="L71" s="174"/>
      <c r="M71" s="174"/>
      <c r="N71" s="174"/>
      <c r="O71" s="174"/>
      <c r="P71" s="174"/>
      <c r="Q71" s="174"/>
      <c r="R71" s="174"/>
      <c r="S71" s="174"/>
      <c r="T71" s="174"/>
      <c r="U71" s="174"/>
      <c r="V71" s="174"/>
      <c r="W71" s="174"/>
      <c r="X71" s="174"/>
      <c r="Y71" s="174"/>
      <c r="Z71" s="177"/>
      <c r="AA71" s="39"/>
    </row>
    <row r="72" spans="1:27">
      <c r="A72" s="135" t="s">
        <v>97</v>
      </c>
      <c r="B72" s="136" t="s">
        <v>416</v>
      </c>
      <c r="C72" s="175"/>
      <c r="D72" s="174"/>
      <c r="E72" s="174"/>
      <c r="F72" s="174"/>
      <c r="G72" s="174"/>
      <c r="H72" s="174"/>
      <c r="I72" s="174"/>
      <c r="J72" s="174"/>
      <c r="K72" s="174"/>
      <c r="L72" s="174"/>
      <c r="M72" s="174"/>
      <c r="N72" s="174"/>
      <c r="O72" s="174"/>
      <c r="P72" s="174"/>
      <c r="Q72" s="174"/>
      <c r="R72" s="174"/>
      <c r="S72" s="174"/>
      <c r="T72" s="174"/>
      <c r="U72" s="174"/>
      <c r="V72" s="174"/>
      <c r="W72" s="174"/>
      <c r="X72" s="174"/>
      <c r="Y72" s="174"/>
      <c r="Z72" s="177"/>
      <c r="AA72" s="39"/>
    </row>
    <row r="73" spans="1:27">
      <c r="A73" s="135" t="s">
        <v>98</v>
      </c>
      <c r="B73" s="138" t="s">
        <v>57</v>
      </c>
      <c r="C73" s="175"/>
      <c r="D73" s="174"/>
      <c r="E73" s="174"/>
      <c r="F73" s="174"/>
      <c r="G73" s="174"/>
      <c r="H73" s="174"/>
      <c r="I73" s="174"/>
      <c r="J73" s="174"/>
      <c r="K73" s="174"/>
      <c r="L73" s="174"/>
      <c r="M73" s="174"/>
      <c r="N73" s="174"/>
      <c r="O73" s="174"/>
      <c r="P73" s="174"/>
      <c r="Q73" s="174"/>
      <c r="R73" s="174"/>
      <c r="S73" s="174"/>
      <c r="T73" s="174"/>
      <c r="U73" s="174"/>
      <c r="V73" s="174"/>
      <c r="W73" s="174"/>
      <c r="X73" s="174"/>
      <c r="Y73" s="174"/>
      <c r="Z73" s="177"/>
      <c r="AA73" s="39"/>
    </row>
    <row r="74" spans="1:27">
      <c r="A74" s="135" t="s">
        <v>99</v>
      </c>
      <c r="B74" s="138" t="s">
        <v>433</v>
      </c>
      <c r="C74" s="175"/>
      <c r="D74" s="174"/>
      <c r="E74" s="174"/>
      <c r="F74" s="174"/>
      <c r="G74" s="174"/>
      <c r="H74" s="174"/>
      <c r="I74" s="174"/>
      <c r="J74" s="174"/>
      <c r="K74" s="174"/>
      <c r="L74" s="174"/>
      <c r="M74" s="174"/>
      <c r="N74" s="174"/>
      <c r="O74" s="174"/>
      <c r="P74" s="174"/>
      <c r="Q74" s="174"/>
      <c r="R74" s="174"/>
      <c r="S74" s="174"/>
      <c r="T74" s="174"/>
      <c r="U74" s="174"/>
      <c r="V74" s="174"/>
      <c r="W74" s="174"/>
      <c r="X74" s="174"/>
      <c r="Y74" s="174"/>
      <c r="Z74" s="177"/>
      <c r="AA74" s="39"/>
    </row>
    <row r="75" spans="1:27">
      <c r="A75" s="135" t="s">
        <v>215</v>
      </c>
      <c r="B75" s="138" t="s">
        <v>420</v>
      </c>
      <c r="C75" s="175"/>
      <c r="D75" s="174"/>
      <c r="E75" s="174"/>
      <c r="F75" s="174"/>
      <c r="G75" s="174"/>
      <c r="H75" s="174"/>
      <c r="I75" s="174"/>
      <c r="J75" s="174"/>
      <c r="K75" s="174"/>
      <c r="L75" s="174"/>
      <c r="M75" s="174"/>
      <c r="N75" s="174"/>
      <c r="O75" s="174"/>
      <c r="P75" s="174"/>
      <c r="Q75" s="174"/>
      <c r="R75" s="174"/>
      <c r="S75" s="174"/>
      <c r="T75" s="174"/>
      <c r="U75" s="174"/>
      <c r="V75" s="174"/>
      <c r="W75" s="174"/>
      <c r="X75" s="174"/>
      <c r="Y75" s="174"/>
      <c r="Z75" s="177"/>
      <c r="AA75" s="39"/>
    </row>
    <row r="76" spans="1:27">
      <c r="A76" s="135" t="s">
        <v>216</v>
      </c>
      <c r="B76" s="138" t="s">
        <v>434</v>
      </c>
      <c r="C76" s="175"/>
      <c r="D76" s="174"/>
      <c r="E76" s="174"/>
      <c r="F76" s="174"/>
      <c r="G76" s="174"/>
      <c r="H76" s="174"/>
      <c r="I76" s="174"/>
      <c r="J76" s="174"/>
      <c r="K76" s="174"/>
      <c r="L76" s="174"/>
      <c r="M76" s="174"/>
      <c r="N76" s="174"/>
      <c r="O76" s="174"/>
      <c r="P76" s="174"/>
      <c r="Q76" s="174"/>
      <c r="R76" s="174"/>
      <c r="S76" s="174"/>
      <c r="T76" s="174"/>
      <c r="U76" s="174"/>
      <c r="V76" s="174"/>
      <c r="W76" s="174"/>
      <c r="X76" s="174"/>
      <c r="Y76" s="174"/>
      <c r="Z76" s="177"/>
      <c r="AA76" s="39"/>
    </row>
    <row r="77" spans="1:27">
      <c r="A77" s="135" t="s">
        <v>217</v>
      </c>
      <c r="B77" s="136" t="s">
        <v>425</v>
      </c>
      <c r="C77" s="175"/>
      <c r="D77" s="174"/>
      <c r="E77" s="174"/>
      <c r="F77" s="174"/>
      <c r="G77" s="174"/>
      <c r="H77" s="174"/>
      <c r="I77" s="174"/>
      <c r="J77" s="174"/>
      <c r="K77" s="174"/>
      <c r="L77" s="174"/>
      <c r="M77" s="174"/>
      <c r="N77" s="174"/>
      <c r="O77" s="174"/>
      <c r="P77" s="174"/>
      <c r="Q77" s="174"/>
      <c r="R77" s="174"/>
      <c r="S77" s="174"/>
      <c r="T77" s="174"/>
      <c r="U77" s="174"/>
      <c r="V77" s="174"/>
      <c r="W77" s="174"/>
      <c r="X77" s="174"/>
      <c r="Y77" s="174"/>
      <c r="Z77" s="177"/>
      <c r="AA77" s="39"/>
    </row>
    <row r="78" spans="1:27">
      <c r="A78" s="135" t="s">
        <v>226</v>
      </c>
      <c r="B78" s="138" t="s">
        <v>426</v>
      </c>
      <c r="C78" s="175"/>
      <c r="D78" s="174"/>
      <c r="E78" s="174"/>
      <c r="F78" s="174"/>
      <c r="G78" s="174"/>
      <c r="H78" s="174"/>
      <c r="I78" s="174"/>
      <c r="J78" s="174"/>
      <c r="K78" s="174"/>
      <c r="L78" s="174"/>
      <c r="M78" s="174"/>
      <c r="N78" s="174"/>
      <c r="O78" s="174"/>
      <c r="P78" s="174"/>
      <c r="Q78" s="174"/>
      <c r="R78" s="174"/>
      <c r="S78" s="174"/>
      <c r="T78" s="174"/>
      <c r="U78" s="174"/>
      <c r="V78" s="174"/>
      <c r="W78" s="174"/>
      <c r="X78" s="174"/>
      <c r="Y78" s="174"/>
      <c r="Z78" s="177"/>
      <c r="AA78" s="39"/>
    </row>
    <row r="79" spans="1:27" ht="17.25">
      <c r="A79" s="135" t="s">
        <v>227</v>
      </c>
      <c r="B79" s="138" t="s">
        <v>427</v>
      </c>
      <c r="C79" s="175"/>
      <c r="D79" s="174"/>
      <c r="E79" s="174"/>
      <c r="F79" s="174"/>
      <c r="G79" s="174"/>
      <c r="H79" s="174"/>
      <c r="I79" s="174"/>
      <c r="J79" s="174"/>
      <c r="K79" s="174"/>
      <c r="L79" s="174"/>
      <c r="M79" s="174"/>
      <c r="N79" s="174"/>
      <c r="O79" s="174"/>
      <c r="P79" s="174"/>
      <c r="Q79" s="174"/>
      <c r="R79" s="174"/>
      <c r="S79" s="174"/>
      <c r="T79" s="174"/>
      <c r="U79" s="174"/>
      <c r="V79" s="174"/>
      <c r="W79" s="174"/>
      <c r="X79" s="174"/>
      <c r="Y79" s="174"/>
      <c r="Z79" s="177"/>
      <c r="AA79" s="39"/>
    </row>
    <row r="80" spans="1:27">
      <c r="A80" s="46" t="s">
        <v>435</v>
      </c>
      <c r="B80" s="48" t="s">
        <v>576</v>
      </c>
      <c r="C80" s="191">
        <v>1091</v>
      </c>
      <c r="D80" s="174">
        <v>1191</v>
      </c>
      <c r="E80" s="174">
        <v>190</v>
      </c>
      <c r="F80" s="174">
        <f>C80-E80</f>
        <v>901</v>
      </c>
      <c r="G80" s="174">
        <f>F80</f>
        <v>901</v>
      </c>
      <c r="H80" s="174">
        <f>D80-E80</f>
        <v>1001</v>
      </c>
      <c r="I80" s="174">
        <v>359</v>
      </c>
      <c r="J80" s="174"/>
      <c r="K80" s="174">
        <f>I80</f>
        <v>359</v>
      </c>
      <c r="L80" s="174"/>
      <c r="M80" s="174">
        <v>258</v>
      </c>
      <c r="N80" s="174"/>
      <c r="O80" s="174">
        <v>148</v>
      </c>
      <c r="P80" s="174"/>
      <c r="Q80" s="174">
        <v>284</v>
      </c>
      <c r="R80" s="174"/>
      <c r="S80" s="174">
        <v>406</v>
      </c>
      <c r="T80" s="174"/>
      <c r="U80" s="174" t="s">
        <v>575</v>
      </c>
      <c r="V80" s="174"/>
      <c r="W80" s="174">
        <v>88</v>
      </c>
      <c r="X80" s="174"/>
      <c r="Y80" s="174">
        <f>I80+M80+Q80</f>
        <v>901</v>
      </c>
      <c r="Z80" s="177">
        <f>W80+S80+O80+K80</f>
        <v>1001</v>
      </c>
      <c r="AA80" s="39"/>
    </row>
    <row r="81" spans="1:27">
      <c r="A81" s="135" t="s">
        <v>8</v>
      </c>
      <c r="B81" s="136" t="s">
        <v>45</v>
      </c>
      <c r="C81" s="174"/>
      <c r="D81" s="174"/>
      <c r="E81" s="174"/>
      <c r="F81" s="174"/>
      <c r="G81" s="174"/>
      <c r="H81" s="174"/>
      <c r="I81" s="174"/>
      <c r="J81" s="174"/>
      <c r="K81" s="174"/>
      <c r="L81" s="174"/>
      <c r="M81" s="174"/>
      <c r="N81" s="174"/>
      <c r="O81" s="174"/>
      <c r="P81" s="174"/>
      <c r="Q81" s="174"/>
      <c r="R81" s="174"/>
      <c r="S81" s="174"/>
      <c r="T81" s="174"/>
      <c r="U81" s="174"/>
      <c r="V81" s="174"/>
      <c r="W81" s="174"/>
      <c r="X81" s="174"/>
      <c r="Y81" s="174"/>
      <c r="Z81" s="177"/>
      <c r="AA81" s="39"/>
    </row>
    <row r="82" spans="1:27">
      <c r="A82" s="135" t="s">
        <v>228</v>
      </c>
      <c r="B82" s="136" t="s">
        <v>60</v>
      </c>
      <c r="C82" s="176"/>
      <c r="D82" s="174"/>
      <c r="E82" s="174"/>
      <c r="F82" s="174"/>
      <c r="G82" s="174"/>
      <c r="H82" s="174"/>
      <c r="I82" s="174"/>
      <c r="J82" s="174"/>
      <c r="K82" s="174"/>
      <c r="L82" s="174"/>
      <c r="M82" s="174"/>
      <c r="N82" s="174"/>
      <c r="O82" s="174"/>
      <c r="P82" s="174"/>
      <c r="Q82" s="174"/>
      <c r="R82" s="174"/>
      <c r="S82" s="174"/>
      <c r="T82" s="174"/>
      <c r="U82" s="174"/>
      <c r="V82" s="174"/>
      <c r="W82" s="174"/>
      <c r="X82" s="174"/>
      <c r="Y82" s="174"/>
      <c r="Z82" s="177"/>
      <c r="AA82" s="39"/>
    </row>
    <row r="83" spans="1:27">
      <c r="A83" s="135" t="s">
        <v>229</v>
      </c>
      <c r="B83" s="136" t="s">
        <v>416</v>
      </c>
      <c r="C83" s="176"/>
      <c r="D83" s="174"/>
      <c r="E83" s="174"/>
      <c r="F83" s="174"/>
      <c r="G83" s="174"/>
      <c r="H83" s="174"/>
      <c r="I83" s="174"/>
      <c r="J83" s="174"/>
      <c r="K83" s="174"/>
      <c r="L83" s="174"/>
      <c r="M83" s="174"/>
      <c r="N83" s="174"/>
      <c r="O83" s="174"/>
      <c r="P83" s="174"/>
      <c r="Q83" s="174"/>
      <c r="R83" s="174"/>
      <c r="S83" s="174"/>
      <c r="T83" s="174"/>
      <c r="U83" s="174"/>
      <c r="V83" s="174"/>
      <c r="W83" s="174"/>
      <c r="X83" s="174"/>
      <c r="Y83" s="174"/>
      <c r="Z83" s="177"/>
      <c r="AA83" s="39"/>
    </row>
    <row r="84" spans="1:27">
      <c r="A84" s="135" t="s">
        <v>230</v>
      </c>
      <c r="B84" s="138" t="s">
        <v>57</v>
      </c>
      <c r="C84" s="176"/>
      <c r="D84" s="174"/>
      <c r="E84" s="174"/>
      <c r="F84" s="174"/>
      <c r="G84" s="174"/>
      <c r="H84" s="174"/>
      <c r="I84" s="174"/>
      <c r="J84" s="174"/>
      <c r="K84" s="174"/>
      <c r="L84" s="174"/>
      <c r="M84" s="174"/>
      <c r="N84" s="174"/>
      <c r="O84" s="174"/>
      <c r="P84" s="174"/>
      <c r="Q84" s="174"/>
      <c r="R84" s="174"/>
      <c r="S84" s="174"/>
      <c r="T84" s="174"/>
      <c r="U84" s="174"/>
      <c r="V84" s="174"/>
      <c r="W84" s="174"/>
      <c r="X84" s="174"/>
      <c r="Y84" s="174"/>
      <c r="Z84" s="177"/>
      <c r="AA84" s="39"/>
    </row>
    <row r="85" spans="1:27">
      <c r="A85" s="135" t="s">
        <v>231</v>
      </c>
      <c r="B85" s="138" t="s">
        <v>420</v>
      </c>
      <c r="C85" s="176"/>
      <c r="D85" s="174"/>
      <c r="E85" s="174"/>
      <c r="F85" s="174"/>
      <c r="G85" s="174"/>
      <c r="H85" s="174"/>
      <c r="I85" s="174"/>
      <c r="J85" s="174"/>
      <c r="K85" s="174"/>
      <c r="L85" s="174"/>
      <c r="M85" s="174"/>
      <c r="N85" s="174"/>
      <c r="O85" s="174"/>
      <c r="P85" s="174"/>
      <c r="Q85" s="174"/>
      <c r="R85" s="174"/>
      <c r="S85" s="174"/>
      <c r="T85" s="174"/>
      <c r="U85" s="174"/>
      <c r="V85" s="174"/>
      <c r="W85" s="174"/>
      <c r="X85" s="174"/>
      <c r="Y85" s="174"/>
      <c r="Z85" s="177"/>
      <c r="AA85" s="39"/>
    </row>
    <row r="86" spans="1:27">
      <c r="A86" s="135" t="s">
        <v>232</v>
      </c>
      <c r="B86" s="138" t="s">
        <v>434</v>
      </c>
      <c r="C86" s="175"/>
      <c r="D86" s="174"/>
      <c r="E86" s="174"/>
      <c r="F86" s="174"/>
      <c r="G86" s="174"/>
      <c r="H86" s="174"/>
      <c r="I86" s="174"/>
      <c r="J86" s="174"/>
      <c r="K86" s="174"/>
      <c r="L86" s="174"/>
      <c r="M86" s="174"/>
      <c r="N86" s="174"/>
      <c r="O86" s="174"/>
      <c r="P86" s="174"/>
      <c r="Q86" s="174"/>
      <c r="R86" s="174"/>
      <c r="S86" s="174"/>
      <c r="T86" s="174"/>
      <c r="U86" s="174"/>
      <c r="V86" s="174"/>
      <c r="W86" s="174"/>
      <c r="X86" s="174"/>
      <c r="Y86" s="174"/>
      <c r="Z86" s="177"/>
      <c r="AA86" s="39"/>
    </row>
    <row r="87" spans="1:27">
      <c r="A87" s="135" t="s">
        <v>233</v>
      </c>
      <c r="B87" s="138" t="s">
        <v>425</v>
      </c>
      <c r="C87" s="175"/>
      <c r="D87" s="174"/>
      <c r="E87" s="174"/>
      <c r="F87" s="174"/>
      <c r="G87" s="174"/>
      <c r="H87" s="174"/>
      <c r="I87" s="174"/>
      <c r="J87" s="174"/>
      <c r="K87" s="174"/>
      <c r="L87" s="174"/>
      <c r="M87" s="174"/>
      <c r="N87" s="174"/>
      <c r="O87" s="174"/>
      <c r="P87" s="174"/>
      <c r="Q87" s="174"/>
      <c r="R87" s="174"/>
      <c r="S87" s="174"/>
      <c r="T87" s="174"/>
      <c r="U87" s="174"/>
      <c r="V87" s="174"/>
      <c r="W87" s="174"/>
      <c r="X87" s="174"/>
      <c r="Y87" s="174"/>
      <c r="Z87" s="177"/>
      <c r="AA87" s="39"/>
    </row>
    <row r="88" spans="1:27">
      <c r="A88" s="135" t="s">
        <v>234</v>
      </c>
      <c r="B88" s="136" t="s">
        <v>426</v>
      </c>
      <c r="C88" s="175"/>
      <c r="D88" s="174"/>
      <c r="E88" s="174"/>
      <c r="F88" s="174"/>
      <c r="G88" s="174"/>
      <c r="H88" s="174"/>
      <c r="I88" s="174"/>
      <c r="J88" s="174"/>
      <c r="K88" s="174"/>
      <c r="L88" s="174"/>
      <c r="M88" s="174"/>
      <c r="N88" s="174"/>
      <c r="O88" s="174"/>
      <c r="P88" s="174"/>
      <c r="Q88" s="174"/>
      <c r="R88" s="174"/>
      <c r="S88" s="174"/>
      <c r="T88" s="174"/>
      <c r="U88" s="174"/>
      <c r="V88" s="174"/>
      <c r="W88" s="174"/>
      <c r="X88" s="174"/>
      <c r="Y88" s="174"/>
      <c r="Z88" s="177"/>
      <c r="AA88" s="39"/>
    </row>
    <row r="89" spans="1:27" ht="17.25">
      <c r="A89" s="135" t="s">
        <v>235</v>
      </c>
      <c r="B89" s="138" t="s">
        <v>427</v>
      </c>
      <c r="C89" s="175"/>
      <c r="D89" s="174"/>
      <c r="E89" s="174"/>
      <c r="F89" s="174"/>
      <c r="G89" s="174"/>
      <c r="H89" s="174"/>
      <c r="I89" s="174"/>
      <c r="J89" s="174"/>
      <c r="K89" s="174"/>
      <c r="L89" s="174"/>
      <c r="M89" s="174"/>
      <c r="N89" s="174"/>
      <c r="O89" s="174"/>
      <c r="P89" s="174"/>
      <c r="Q89" s="174"/>
      <c r="R89" s="174"/>
      <c r="S89" s="174"/>
      <c r="T89" s="174"/>
      <c r="U89" s="174"/>
      <c r="V89" s="174"/>
      <c r="W89" s="174"/>
      <c r="X89" s="174"/>
      <c r="Y89" s="174"/>
      <c r="Z89" s="177"/>
      <c r="AA89" s="39"/>
    </row>
    <row r="90" spans="1:27" ht="31.5">
      <c r="A90" s="46" t="s">
        <v>436</v>
      </c>
      <c r="B90" s="48" t="s">
        <v>429</v>
      </c>
      <c r="C90" s="175"/>
      <c r="D90" s="174"/>
      <c r="E90" s="174"/>
      <c r="F90" s="174"/>
      <c r="G90" s="174"/>
      <c r="H90" s="174"/>
      <c r="I90" s="174"/>
      <c r="J90" s="174"/>
      <c r="K90" s="174"/>
      <c r="L90" s="174"/>
      <c r="M90" s="174"/>
      <c r="N90" s="174"/>
      <c r="O90" s="174"/>
      <c r="P90" s="174"/>
      <c r="Q90" s="174"/>
      <c r="R90" s="174"/>
      <c r="S90" s="174"/>
      <c r="T90" s="174"/>
      <c r="U90" s="174"/>
      <c r="V90" s="174"/>
      <c r="W90" s="174"/>
      <c r="X90" s="174"/>
      <c r="Y90" s="174"/>
      <c r="Z90" s="177"/>
      <c r="AA90" s="39"/>
    </row>
    <row r="91" spans="1:27">
      <c r="A91" s="49"/>
      <c r="B91" s="50"/>
      <c r="C91" s="50"/>
      <c r="D91" s="51"/>
      <c r="E91" s="51"/>
      <c r="F91" s="52"/>
      <c r="G91" s="52"/>
      <c r="H91" s="52"/>
      <c r="I91" s="52"/>
      <c r="J91" s="52"/>
      <c r="K91" s="52"/>
      <c r="L91" s="52"/>
      <c r="M91" s="52"/>
      <c r="N91" s="52"/>
      <c r="O91" s="52"/>
      <c r="P91" s="52"/>
      <c r="Q91" s="52"/>
      <c r="R91" s="52"/>
      <c r="S91" s="52"/>
      <c r="T91" s="51"/>
      <c r="U91" s="51"/>
      <c r="V91" s="51"/>
      <c r="W91" s="51"/>
      <c r="X91" s="51"/>
      <c r="Y91" s="51"/>
    </row>
    <row r="92" spans="1:27">
      <c r="A92" s="49"/>
      <c r="B92" s="50"/>
      <c r="C92" s="50"/>
      <c r="D92" s="51"/>
      <c r="E92" s="51"/>
      <c r="F92" s="52"/>
      <c r="G92" s="52"/>
      <c r="H92" s="52"/>
      <c r="I92" s="52"/>
      <c r="J92" s="52"/>
      <c r="K92" s="52"/>
      <c r="L92" s="52"/>
      <c r="M92" s="52"/>
      <c r="N92" s="52"/>
      <c r="O92" s="52"/>
      <c r="P92" s="52"/>
      <c r="Q92" s="52"/>
      <c r="R92" s="52"/>
      <c r="S92" s="52"/>
      <c r="T92" s="51"/>
      <c r="U92" s="51"/>
      <c r="V92" s="51"/>
      <c r="W92" s="51"/>
      <c r="X92" s="51"/>
      <c r="Y92" s="51"/>
    </row>
    <row r="93" spans="1:27">
      <c r="A93" s="49"/>
      <c r="B93" s="50"/>
      <c r="C93" s="50"/>
      <c r="D93" s="51"/>
      <c r="E93" s="51"/>
      <c r="F93" s="52"/>
      <c r="G93" s="52"/>
      <c r="H93" s="52"/>
      <c r="I93" s="52"/>
      <c r="J93" s="52"/>
      <c r="K93" s="52"/>
      <c r="L93" s="52"/>
      <c r="M93" s="52"/>
      <c r="N93" s="52"/>
      <c r="O93" s="52"/>
      <c r="P93" s="52"/>
      <c r="Q93" s="52"/>
      <c r="R93" s="52"/>
      <c r="S93" s="52"/>
      <c r="T93" s="51"/>
      <c r="U93" s="51"/>
      <c r="V93" s="51"/>
      <c r="W93" s="51"/>
      <c r="X93" s="51"/>
      <c r="Y93" s="51"/>
    </row>
    <row r="94" spans="1:27">
      <c r="A94" s="51"/>
      <c r="B94" s="52"/>
      <c r="C94" s="52"/>
      <c r="D94" s="52"/>
      <c r="E94" s="52"/>
      <c r="F94" s="52"/>
      <c r="G94" s="52"/>
      <c r="H94" s="52"/>
      <c r="I94" s="52"/>
      <c r="J94" s="52"/>
      <c r="K94" s="52"/>
      <c r="L94" s="52"/>
      <c r="M94" s="52"/>
      <c r="N94" s="52"/>
      <c r="O94" s="52"/>
      <c r="P94" s="52"/>
      <c r="Q94" s="51"/>
      <c r="R94" s="51"/>
    </row>
    <row r="95" spans="1:27" ht="54" customHeight="1">
      <c r="B95" s="55"/>
      <c r="C95" s="55"/>
      <c r="D95" s="55"/>
      <c r="E95" s="55"/>
      <c r="F95" s="55"/>
      <c r="G95" s="55"/>
      <c r="H95" s="55"/>
      <c r="I95" s="55"/>
      <c r="J95" s="55"/>
      <c r="K95" s="55"/>
      <c r="L95" s="55"/>
      <c r="M95" s="55"/>
      <c r="N95" s="55"/>
      <c r="O95" s="54"/>
      <c r="P95" s="54"/>
      <c r="Q95" s="55"/>
      <c r="R95" s="55"/>
      <c r="S95" s="55"/>
      <c r="T95" s="55"/>
      <c r="U95" s="55"/>
      <c r="V95" s="55"/>
      <c r="W95" s="55"/>
      <c r="X95" s="55"/>
      <c r="Y95" s="55"/>
    </row>
    <row r="97" spans="2:19" ht="50.25" customHeight="1">
      <c r="B97" s="55"/>
      <c r="C97" s="55"/>
      <c r="D97" s="55"/>
      <c r="E97" s="55"/>
      <c r="F97" s="55"/>
      <c r="G97" s="55"/>
      <c r="H97" s="55"/>
      <c r="I97" s="55"/>
      <c r="J97" s="55"/>
      <c r="K97" s="55"/>
      <c r="L97" s="55"/>
      <c r="M97" s="55"/>
      <c r="N97" s="55"/>
      <c r="O97" s="54"/>
      <c r="P97" s="54"/>
    </row>
    <row r="99" spans="2:19" ht="36.75" customHeight="1">
      <c r="B99" s="55"/>
      <c r="C99" s="55"/>
      <c r="D99" s="55"/>
      <c r="E99" s="55"/>
      <c r="F99" s="55"/>
      <c r="G99" s="55"/>
      <c r="H99" s="55"/>
      <c r="I99" s="55"/>
      <c r="J99" s="55"/>
      <c r="K99" s="55"/>
      <c r="L99" s="55"/>
      <c r="M99" s="55"/>
      <c r="N99" s="55"/>
      <c r="O99" s="54"/>
      <c r="P99" s="54"/>
    </row>
    <row r="100" spans="2:19">
      <c r="S100" s="56"/>
    </row>
    <row r="101" spans="2:19" ht="51" customHeight="1">
      <c r="B101" s="55"/>
      <c r="C101" s="55"/>
      <c r="D101" s="55"/>
      <c r="E101" s="55"/>
      <c r="F101" s="55"/>
      <c r="G101" s="55"/>
      <c r="H101" s="55"/>
      <c r="I101" s="55"/>
      <c r="J101" s="55"/>
      <c r="K101" s="55"/>
      <c r="L101" s="55"/>
      <c r="M101" s="55"/>
      <c r="N101" s="55"/>
      <c r="O101" s="54"/>
      <c r="P101" s="54"/>
      <c r="S101" s="56"/>
    </row>
    <row r="102" spans="2:19" ht="32.25" customHeight="1">
      <c r="B102" s="55"/>
      <c r="C102" s="55"/>
      <c r="D102" s="55"/>
      <c r="E102" s="55"/>
      <c r="F102" s="55"/>
      <c r="G102" s="55"/>
      <c r="H102" s="55"/>
      <c r="I102" s="55"/>
      <c r="J102" s="55"/>
      <c r="K102" s="55"/>
      <c r="L102" s="55"/>
      <c r="M102" s="55"/>
      <c r="N102" s="55"/>
      <c r="O102" s="54"/>
      <c r="P102" s="54"/>
    </row>
    <row r="103" spans="2:19" ht="51.75" customHeight="1">
      <c r="B103" s="55"/>
      <c r="C103" s="55"/>
      <c r="D103" s="55"/>
      <c r="E103" s="55"/>
      <c r="F103" s="55"/>
      <c r="G103" s="55"/>
      <c r="H103" s="55"/>
      <c r="I103" s="55"/>
      <c r="J103" s="55"/>
      <c r="K103" s="55"/>
      <c r="L103" s="55"/>
      <c r="M103" s="55"/>
      <c r="N103" s="55"/>
      <c r="O103" s="54"/>
      <c r="P103" s="54"/>
    </row>
    <row r="104" spans="2:19" ht="21.75" customHeight="1">
      <c r="O104" s="57"/>
      <c r="P104" s="57"/>
    </row>
    <row r="105" spans="2:19" ht="23.25" customHeight="1"/>
    <row r="106" spans="2:19" ht="18.75" customHeight="1">
      <c r="B106" s="58"/>
      <c r="C106" s="58"/>
      <c r="D106" s="58"/>
      <c r="E106" s="58"/>
      <c r="F106" s="58"/>
      <c r="G106" s="58"/>
      <c r="H106" s="58"/>
      <c r="I106" s="58"/>
      <c r="J106" s="58"/>
      <c r="K106" s="58"/>
      <c r="L106" s="58"/>
      <c r="M106" s="58"/>
      <c r="N106" s="58"/>
      <c r="O106" s="52"/>
      <c r="P106" s="52"/>
    </row>
  </sheetData>
  <sheetProtection password="F1B5" sheet="1" objects="1" scenarios="1" formatCells="0" formatColumns="0" formatRows="0" insertColumns="0" insertRows="0" insertHyperlinks="0" deleteColumns="0" deleteRows="0" sort="0" autoFilter="0" pivotTables="0"/>
  <mergeCells count="35">
    <mergeCell ref="A16:AA16"/>
    <mergeCell ref="A1:X1"/>
    <mergeCell ref="A2:X2"/>
    <mergeCell ref="A3:X3"/>
    <mergeCell ref="A4:X4"/>
    <mergeCell ref="A5:X5"/>
    <mergeCell ref="A6:X6"/>
    <mergeCell ref="A7:X7"/>
    <mergeCell ref="A8:X8"/>
    <mergeCell ref="A9:X9"/>
    <mergeCell ref="A10:X10"/>
    <mergeCell ref="A11:X11"/>
    <mergeCell ref="A12:X12"/>
    <mergeCell ref="A13:X13"/>
    <mergeCell ref="A14:X14"/>
    <mergeCell ref="A15:AA15"/>
    <mergeCell ref="A17:A19"/>
    <mergeCell ref="I17:L17"/>
    <mergeCell ref="I18:J18"/>
    <mergeCell ref="K18:L18"/>
    <mergeCell ref="F17:H18"/>
    <mergeCell ref="B17:B19"/>
    <mergeCell ref="C17:D18"/>
    <mergeCell ref="E17:E19"/>
    <mergeCell ref="M18:N18"/>
    <mergeCell ref="M17:P17"/>
    <mergeCell ref="O18:P18"/>
    <mergeCell ref="U17:X17"/>
    <mergeCell ref="U18:V18"/>
    <mergeCell ref="W18:X18"/>
    <mergeCell ref="AA17:AA19"/>
    <mergeCell ref="Y17:Z18"/>
    <mergeCell ref="Q17:T17"/>
    <mergeCell ref="Q18:R18"/>
    <mergeCell ref="S18:T18"/>
  </mergeCells>
  <conditionalFormatting sqref="A15:XFD15 A16 AB16:XFD16 A1:A14 Y1:XFD14 A17:XFD1048576">
    <cfRule type="expression" dxfId="51" priority="1">
      <formula>CELL("защита",A1)</formula>
    </cfRule>
  </conditionalFormatting>
  <conditionalFormatting sqref="C21:AA90">
    <cfRule type="expression" dxfId="50" priority="2">
      <formula>ISBLANK(C21)</formula>
    </cfRule>
  </conditionalFormatting>
  <pageMargins left="0.39370078740157483" right="0.39370078740157483" top="0.78740157480314965" bottom="0.39370078740157483" header="0.31496062992125984" footer="0.31496062992125984"/>
  <pageSetup paperSize="8" scale="31" orientation="landscape" r:id="rId1"/>
  <headerFooter differentFirst="1" scaleWithDoc="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rgb="FF00B050"/>
    <pageSetUpPr fitToPage="1"/>
  </sheetPr>
  <dimension ref="A1:AP31"/>
  <sheetViews>
    <sheetView view="pageBreakPreview" topLeftCell="A7" zoomScale="55" zoomScaleNormal="60" zoomScaleSheetLayoutView="55" workbookViewId="0">
      <selection activeCell="P22" sqref="P22"/>
    </sheetView>
  </sheetViews>
  <sheetFormatPr defaultRowHeight="15.75"/>
  <cols>
    <col min="1" max="1" width="16.85546875" style="31" customWidth="1"/>
    <col min="2" max="2" width="19.7109375" style="31" customWidth="1"/>
    <col min="3" max="3" width="20.28515625" style="31" customWidth="1"/>
    <col min="4" max="4" width="17" style="31" customWidth="1"/>
    <col min="5" max="5" width="15" style="31" customWidth="1"/>
    <col min="6" max="6" width="15.28515625" style="31" customWidth="1"/>
    <col min="7" max="7" width="21.28515625" style="31" customWidth="1"/>
    <col min="8" max="8" width="7.7109375" style="31" customWidth="1"/>
    <col min="9" max="9" width="6.5703125" style="31" customWidth="1"/>
    <col min="10" max="10" width="16.5703125" style="31" customWidth="1"/>
    <col min="11" max="12" width="10" style="31" customWidth="1"/>
    <col min="13" max="13" width="21.5703125" style="31" customWidth="1"/>
    <col min="14" max="14" width="19.28515625" style="31" customWidth="1"/>
    <col min="15" max="15" width="15" style="31" customWidth="1"/>
    <col min="16" max="16" width="20.28515625" style="31" customWidth="1"/>
    <col min="17" max="17" width="18.28515625" style="31" customWidth="1"/>
    <col min="18" max="18" width="24.42578125" style="31" customWidth="1"/>
    <col min="19" max="19" width="29.42578125" style="31" customWidth="1"/>
    <col min="20" max="20" width="24" style="31" customWidth="1"/>
    <col min="21" max="23" width="20.140625" style="31" customWidth="1"/>
    <col min="24" max="24" width="24.42578125" style="31" customWidth="1"/>
    <col min="25" max="25" width="19" style="31" customWidth="1"/>
    <col min="26" max="26" width="18.7109375" style="31" customWidth="1"/>
    <col min="27" max="27" width="14.140625" style="31" customWidth="1"/>
    <col min="28" max="28" width="14.28515625" style="31" customWidth="1"/>
    <col min="29" max="29" width="17.7109375" style="31" customWidth="1"/>
    <col min="30" max="30" width="18.5703125" style="31" customWidth="1"/>
    <col min="31" max="31" width="14.5703125" style="31" customWidth="1"/>
    <col min="32" max="32" width="16.85546875" style="31" customWidth="1"/>
    <col min="33" max="33" width="17" style="31" customWidth="1"/>
    <col min="34" max="34" width="17.7109375" style="31" customWidth="1"/>
    <col min="35" max="35" width="15.42578125" style="31" customWidth="1"/>
    <col min="36" max="36" width="17.5703125" style="31" customWidth="1"/>
    <col min="37" max="37" width="21.7109375" style="31" customWidth="1"/>
    <col min="38" max="38" width="19.42578125" style="31" customWidth="1"/>
    <col min="39" max="39" width="17.28515625" style="31" customWidth="1"/>
    <col min="40" max="40" width="19.7109375" style="31" customWidth="1"/>
    <col min="41" max="16384" width="9.140625" style="31"/>
  </cols>
  <sheetData>
    <row r="1" spans="1:42" s="53" customFormat="1" ht="18.75">
      <c r="A1" s="322"/>
      <c r="B1" s="322"/>
      <c r="C1" s="322"/>
      <c r="D1" s="322"/>
      <c r="E1" s="322"/>
      <c r="F1" s="322"/>
      <c r="G1" s="322"/>
      <c r="H1" s="322"/>
      <c r="I1" s="322"/>
      <c r="J1" s="322"/>
      <c r="K1" s="322"/>
      <c r="L1" s="322"/>
      <c r="M1" s="322"/>
      <c r="N1" s="322"/>
      <c r="O1" s="322"/>
      <c r="P1" s="322"/>
      <c r="Q1" s="322"/>
      <c r="R1" s="322"/>
      <c r="S1" s="322"/>
      <c r="T1" s="322"/>
      <c r="U1" s="322"/>
      <c r="V1" s="322"/>
      <c r="W1" s="322"/>
      <c r="X1" s="322"/>
      <c r="Y1" s="322"/>
      <c r="Z1" s="322"/>
      <c r="AA1" s="322"/>
      <c r="AB1" s="322"/>
      <c r="AC1" s="322"/>
      <c r="AD1" s="322"/>
      <c r="AE1" s="322"/>
      <c r="AF1" s="322"/>
      <c r="AG1" s="322"/>
      <c r="AH1" s="322"/>
      <c r="AI1" s="322"/>
      <c r="AJ1" s="322"/>
      <c r="AK1" s="322"/>
      <c r="AL1" s="322"/>
      <c r="AM1" s="322"/>
      <c r="AN1" s="322"/>
      <c r="AO1" s="96"/>
      <c r="AP1" s="85"/>
    </row>
    <row r="2" spans="1:42" s="53" customFormat="1" ht="20.25">
      <c r="A2" s="195" t="s">
        <v>2</v>
      </c>
      <c r="B2" s="195"/>
      <c r="C2" s="195"/>
      <c r="D2" s="195"/>
      <c r="E2" s="195"/>
      <c r="F2" s="195"/>
      <c r="G2" s="195"/>
      <c r="H2" s="195"/>
      <c r="I2" s="195"/>
      <c r="J2" s="195"/>
      <c r="K2" s="195"/>
      <c r="L2" s="195"/>
      <c r="M2" s="195"/>
      <c r="N2" s="195"/>
      <c r="O2" s="195"/>
      <c r="P2" s="195"/>
      <c r="Q2" s="195"/>
      <c r="R2" s="195"/>
      <c r="S2" s="195"/>
      <c r="T2" s="195"/>
      <c r="U2" s="195"/>
      <c r="V2" s="195"/>
      <c r="W2" s="195"/>
      <c r="X2" s="195"/>
      <c r="Y2" s="195"/>
      <c r="Z2" s="195"/>
      <c r="AA2" s="195"/>
      <c r="AB2" s="195"/>
      <c r="AC2" s="195"/>
      <c r="AD2" s="195"/>
      <c r="AE2" s="195"/>
      <c r="AF2" s="195"/>
      <c r="AG2" s="195"/>
      <c r="AH2" s="195"/>
      <c r="AI2" s="195"/>
      <c r="AJ2" s="195"/>
      <c r="AK2" s="195"/>
      <c r="AL2" s="195"/>
      <c r="AM2" s="195"/>
      <c r="AN2" s="195"/>
      <c r="AO2" s="83"/>
      <c r="AP2" s="83"/>
    </row>
    <row r="3" spans="1:42" s="53" customFormat="1" ht="18.75">
      <c r="A3" s="205"/>
      <c r="B3" s="205"/>
      <c r="C3" s="205"/>
      <c r="D3" s="205"/>
      <c r="E3" s="205"/>
      <c r="F3" s="205"/>
      <c r="G3" s="205"/>
      <c r="H3" s="205"/>
      <c r="I3" s="205"/>
      <c r="J3" s="205"/>
      <c r="K3" s="205"/>
      <c r="L3" s="205"/>
      <c r="M3" s="205"/>
      <c r="N3" s="205"/>
      <c r="O3" s="205"/>
      <c r="P3" s="205"/>
      <c r="Q3" s="205"/>
      <c r="R3" s="205"/>
      <c r="S3" s="205"/>
      <c r="T3" s="205"/>
      <c r="U3" s="205"/>
      <c r="V3" s="205"/>
      <c r="W3" s="205"/>
      <c r="X3" s="205"/>
      <c r="Y3" s="205"/>
      <c r="Z3" s="205"/>
      <c r="AA3" s="205"/>
      <c r="AB3" s="205"/>
      <c r="AC3" s="205"/>
      <c r="AD3" s="205"/>
      <c r="AE3" s="205"/>
      <c r="AF3" s="205"/>
      <c r="AG3" s="205"/>
      <c r="AH3" s="205"/>
      <c r="AI3" s="205"/>
      <c r="AJ3" s="205"/>
      <c r="AK3" s="205"/>
      <c r="AL3" s="205"/>
      <c r="AM3" s="205"/>
      <c r="AN3" s="205"/>
      <c r="AO3" s="83"/>
      <c r="AP3" s="83"/>
    </row>
    <row r="4" spans="1:42" s="53" customFormat="1" ht="18.75">
      <c r="A4" s="211" t="str">
        <f>IF(ISBLANK('1'!A4:C4),CONCATENATE("На вкладке 1 этого файла заполните показатель"," '",'1'!A5:C5,"' "),'1'!A4:C4)</f>
        <v>Акционерное общество "Салехардэнерго"</v>
      </c>
      <c r="B4" s="211"/>
      <c r="C4" s="211"/>
      <c r="D4" s="211"/>
      <c r="E4" s="211"/>
      <c r="F4" s="211"/>
      <c r="G4" s="211"/>
      <c r="H4" s="211"/>
      <c r="I4" s="211"/>
      <c r="J4" s="211"/>
      <c r="K4" s="211"/>
      <c r="L4" s="211"/>
      <c r="M4" s="211"/>
      <c r="N4" s="211"/>
      <c r="O4" s="211"/>
      <c r="P4" s="211"/>
      <c r="Q4" s="211"/>
      <c r="R4" s="211"/>
      <c r="S4" s="211"/>
      <c r="T4" s="211"/>
      <c r="U4" s="211"/>
      <c r="V4" s="211"/>
      <c r="W4" s="211"/>
      <c r="X4" s="211"/>
      <c r="Y4" s="211"/>
      <c r="Z4" s="211"/>
      <c r="AA4" s="211"/>
      <c r="AB4" s="211"/>
      <c r="AC4" s="211"/>
      <c r="AD4" s="211"/>
      <c r="AE4" s="211"/>
      <c r="AF4" s="211"/>
      <c r="AG4" s="211"/>
      <c r="AH4" s="211"/>
      <c r="AI4" s="211"/>
      <c r="AJ4" s="211"/>
      <c r="AK4" s="211"/>
      <c r="AL4" s="211"/>
      <c r="AM4" s="211"/>
      <c r="AN4" s="211"/>
      <c r="AO4" s="97"/>
      <c r="AP4" s="97"/>
    </row>
    <row r="5" spans="1:42" s="53" customFormat="1">
      <c r="A5" s="200" t="s">
        <v>511</v>
      </c>
      <c r="B5" s="200"/>
      <c r="C5" s="200"/>
      <c r="D5" s="200"/>
      <c r="E5" s="200"/>
      <c r="F5" s="200"/>
      <c r="G5" s="200"/>
      <c r="H5" s="200"/>
      <c r="I5" s="200"/>
      <c r="J5" s="200"/>
      <c r="K5" s="200"/>
      <c r="L5" s="200"/>
      <c r="M5" s="200"/>
      <c r="N5" s="200"/>
      <c r="O5" s="200"/>
      <c r="P5" s="200"/>
      <c r="Q5" s="200"/>
      <c r="R5" s="200"/>
      <c r="S5" s="200"/>
      <c r="T5" s="200"/>
      <c r="U5" s="200"/>
      <c r="V5" s="200"/>
      <c r="W5" s="200"/>
      <c r="X5" s="200"/>
      <c r="Y5" s="200"/>
      <c r="Z5" s="200"/>
      <c r="AA5" s="200"/>
      <c r="AB5" s="200"/>
      <c r="AC5" s="200"/>
      <c r="AD5" s="200"/>
      <c r="AE5" s="200"/>
      <c r="AF5" s="200"/>
      <c r="AG5" s="200"/>
      <c r="AH5" s="200"/>
      <c r="AI5" s="200"/>
      <c r="AJ5" s="200"/>
      <c r="AK5" s="200"/>
      <c r="AL5" s="200"/>
      <c r="AM5" s="200"/>
      <c r="AN5" s="200"/>
      <c r="AO5" s="82"/>
      <c r="AP5" s="82"/>
    </row>
    <row r="6" spans="1:42" s="53" customFormat="1" ht="18.75">
      <c r="A6" s="205"/>
      <c r="B6" s="205"/>
      <c r="C6" s="205"/>
      <c r="D6" s="205"/>
      <c r="E6" s="205"/>
      <c r="F6" s="205"/>
      <c r="G6" s="205"/>
      <c r="H6" s="205"/>
      <c r="I6" s="205"/>
      <c r="J6" s="205"/>
      <c r="K6" s="205"/>
      <c r="L6" s="205"/>
      <c r="M6" s="205"/>
      <c r="N6" s="205"/>
      <c r="O6" s="205"/>
      <c r="P6" s="205"/>
      <c r="Q6" s="205"/>
      <c r="R6" s="205"/>
      <c r="S6" s="205"/>
      <c r="T6" s="205"/>
      <c r="U6" s="205"/>
      <c r="V6" s="205"/>
      <c r="W6" s="205"/>
      <c r="X6" s="205"/>
      <c r="Y6" s="205"/>
      <c r="Z6" s="205"/>
      <c r="AA6" s="205"/>
      <c r="AB6" s="205"/>
      <c r="AC6" s="205"/>
      <c r="AD6" s="205"/>
      <c r="AE6" s="205"/>
      <c r="AF6" s="205"/>
      <c r="AG6" s="205"/>
      <c r="AH6" s="205"/>
      <c r="AI6" s="205"/>
      <c r="AJ6" s="205"/>
      <c r="AK6" s="205"/>
      <c r="AL6" s="205"/>
      <c r="AM6" s="205"/>
      <c r="AN6" s="205"/>
      <c r="AO6" s="83"/>
      <c r="AP6" s="83"/>
    </row>
    <row r="7" spans="1:42" s="53" customFormat="1" ht="18.75">
      <c r="A7" s="211" t="str">
        <f>IF(ISBLANK('1'!C13),CONCATENATE("В разделе 1 формы заполните показатель"," '",'1'!B13,"' "),'1'!C13)</f>
        <v>L_Салехардэнерго-01</v>
      </c>
      <c r="B7" s="211"/>
      <c r="C7" s="211"/>
      <c r="D7" s="211"/>
      <c r="E7" s="211"/>
      <c r="F7" s="211"/>
      <c r="G7" s="211"/>
      <c r="H7" s="211"/>
      <c r="I7" s="211"/>
      <c r="J7" s="211"/>
      <c r="K7" s="211"/>
      <c r="L7" s="211"/>
      <c r="M7" s="211"/>
      <c r="N7" s="211"/>
      <c r="O7" s="211"/>
      <c r="P7" s="211"/>
      <c r="Q7" s="211"/>
      <c r="R7" s="211"/>
      <c r="S7" s="211"/>
      <c r="T7" s="211"/>
      <c r="U7" s="211"/>
      <c r="V7" s="211"/>
      <c r="W7" s="211"/>
      <c r="X7" s="211"/>
      <c r="Y7" s="211"/>
      <c r="Z7" s="211"/>
      <c r="AA7" s="211"/>
      <c r="AB7" s="211"/>
      <c r="AC7" s="211"/>
      <c r="AD7" s="211"/>
      <c r="AE7" s="211"/>
      <c r="AF7" s="211"/>
      <c r="AG7" s="211"/>
      <c r="AH7" s="211"/>
      <c r="AI7" s="211"/>
      <c r="AJ7" s="211"/>
      <c r="AK7" s="211"/>
      <c r="AL7" s="211"/>
      <c r="AM7" s="211"/>
      <c r="AN7" s="211"/>
      <c r="AO7" s="97"/>
      <c r="AP7" s="97"/>
    </row>
    <row r="8" spans="1:42" s="53" customFormat="1">
      <c r="A8" s="200" t="s">
        <v>512</v>
      </c>
      <c r="B8" s="200"/>
      <c r="C8" s="200"/>
      <c r="D8" s="200"/>
      <c r="E8" s="200"/>
      <c r="F8" s="200"/>
      <c r="G8" s="200"/>
      <c r="H8" s="200"/>
      <c r="I8" s="200"/>
      <c r="J8" s="200"/>
      <c r="K8" s="200"/>
      <c r="L8" s="200"/>
      <c r="M8" s="200"/>
      <c r="N8" s="200"/>
      <c r="O8" s="200"/>
      <c r="P8" s="200"/>
      <c r="Q8" s="200"/>
      <c r="R8" s="200"/>
      <c r="S8" s="200"/>
      <c r="T8" s="200"/>
      <c r="U8" s="200"/>
      <c r="V8" s="200"/>
      <c r="W8" s="200"/>
      <c r="X8" s="200"/>
      <c r="Y8" s="200"/>
      <c r="Z8" s="200"/>
      <c r="AA8" s="200"/>
      <c r="AB8" s="200"/>
      <c r="AC8" s="200"/>
      <c r="AD8" s="200"/>
      <c r="AE8" s="200"/>
      <c r="AF8" s="200"/>
      <c r="AG8" s="200"/>
      <c r="AH8" s="200"/>
      <c r="AI8" s="200"/>
      <c r="AJ8" s="200"/>
      <c r="AK8" s="200"/>
      <c r="AL8" s="200"/>
      <c r="AM8" s="200"/>
      <c r="AN8" s="200"/>
      <c r="AO8" s="82"/>
      <c r="AP8" s="82"/>
    </row>
    <row r="9" spans="1:42" s="53" customFormat="1" ht="18.75">
      <c r="A9" s="205"/>
      <c r="B9" s="205"/>
      <c r="C9" s="205"/>
      <c r="D9" s="205"/>
      <c r="E9" s="205"/>
      <c r="F9" s="205"/>
      <c r="G9" s="205"/>
      <c r="H9" s="205"/>
      <c r="I9" s="205"/>
      <c r="J9" s="205"/>
      <c r="K9" s="205"/>
      <c r="L9" s="205"/>
      <c r="M9" s="205"/>
      <c r="N9" s="205"/>
      <c r="O9" s="205"/>
      <c r="P9" s="205"/>
      <c r="Q9" s="205"/>
      <c r="R9" s="205"/>
      <c r="S9" s="205"/>
      <c r="T9" s="205"/>
      <c r="U9" s="205"/>
      <c r="V9" s="205"/>
      <c r="W9" s="205"/>
      <c r="X9" s="205"/>
      <c r="Y9" s="205"/>
      <c r="Z9" s="205"/>
      <c r="AA9" s="205"/>
      <c r="AB9" s="205"/>
      <c r="AC9" s="205"/>
      <c r="AD9" s="205"/>
      <c r="AE9" s="205"/>
      <c r="AF9" s="205"/>
      <c r="AG9" s="205"/>
      <c r="AH9" s="205"/>
      <c r="AI9" s="205"/>
      <c r="AJ9" s="205"/>
      <c r="AK9" s="205"/>
      <c r="AL9" s="205"/>
      <c r="AM9" s="205"/>
      <c r="AN9" s="205"/>
      <c r="AO9" s="83"/>
      <c r="AP9" s="83"/>
    </row>
    <row r="10" spans="1:42" s="53" customFormat="1" ht="18.75">
      <c r="A10" s="211" t="str">
        <f>IF(ISBLANK('1'!C14),CONCATENATE("В разделе 1 формы заполните показатель"," '",'1'!B14,"' "),'1'!C14)</f>
        <v>Создание автоматизированной интелектуальной системы коммерческого учета электрической энергии (АИСКУЭ) в многоквартирных домах в зоне деятельности Гарантирующего поставщика АО "Салехардэнерго" на 2027-2029 гг.</v>
      </c>
      <c r="B10" s="211"/>
      <c r="C10" s="211"/>
      <c r="D10" s="211"/>
      <c r="E10" s="211"/>
      <c r="F10" s="211"/>
      <c r="G10" s="211"/>
      <c r="H10" s="211"/>
      <c r="I10" s="211"/>
      <c r="J10" s="211"/>
      <c r="K10" s="211"/>
      <c r="L10" s="211"/>
      <c r="M10" s="211"/>
      <c r="N10" s="211"/>
      <c r="O10" s="211"/>
      <c r="P10" s="211"/>
      <c r="Q10" s="211"/>
      <c r="R10" s="211"/>
      <c r="S10" s="211"/>
      <c r="T10" s="211"/>
      <c r="U10" s="211"/>
      <c r="V10" s="211"/>
      <c r="W10" s="211"/>
      <c r="X10" s="211"/>
      <c r="Y10" s="211"/>
      <c r="Z10" s="211"/>
      <c r="AA10" s="211"/>
      <c r="AB10" s="211"/>
      <c r="AC10" s="211"/>
      <c r="AD10" s="211"/>
      <c r="AE10" s="211"/>
      <c r="AF10" s="211"/>
      <c r="AG10" s="211"/>
      <c r="AH10" s="211"/>
      <c r="AI10" s="211"/>
      <c r="AJ10" s="211"/>
      <c r="AK10" s="211"/>
      <c r="AL10" s="211"/>
      <c r="AM10" s="211"/>
      <c r="AN10" s="211"/>
      <c r="AO10" s="97"/>
      <c r="AP10" s="97"/>
    </row>
    <row r="11" spans="1:42" s="53" customFormat="1">
      <c r="A11" s="200" t="s">
        <v>513</v>
      </c>
      <c r="B11" s="200"/>
      <c r="C11" s="200"/>
      <c r="D11" s="200"/>
      <c r="E11" s="200"/>
      <c r="F11" s="200"/>
      <c r="G11" s="200"/>
      <c r="H11" s="200"/>
      <c r="I11" s="200"/>
      <c r="J11" s="200"/>
      <c r="K11" s="200"/>
      <c r="L11" s="200"/>
      <c r="M11" s="200"/>
      <c r="N11" s="200"/>
      <c r="O11" s="200"/>
      <c r="P11" s="200"/>
      <c r="Q11" s="200"/>
      <c r="R11" s="200"/>
      <c r="S11" s="200"/>
      <c r="T11" s="200"/>
      <c r="U11" s="200"/>
      <c r="V11" s="200"/>
      <c r="W11" s="200"/>
      <c r="X11" s="200"/>
      <c r="Y11" s="200"/>
      <c r="Z11" s="200"/>
      <c r="AA11" s="200"/>
      <c r="AB11" s="200"/>
      <c r="AC11" s="200"/>
      <c r="AD11" s="200"/>
      <c r="AE11" s="200"/>
      <c r="AF11" s="200"/>
      <c r="AG11" s="200"/>
      <c r="AH11" s="200"/>
      <c r="AI11" s="200"/>
      <c r="AJ11" s="200"/>
      <c r="AK11" s="200"/>
      <c r="AL11" s="200"/>
      <c r="AM11" s="200"/>
      <c r="AN11" s="200"/>
      <c r="AO11" s="82"/>
      <c r="AP11" s="82"/>
    </row>
    <row r="12" spans="1:42" s="53" customFormat="1">
      <c r="A12" s="322"/>
      <c r="B12" s="322"/>
      <c r="C12" s="322"/>
      <c r="D12" s="322"/>
      <c r="E12" s="322"/>
      <c r="F12" s="322"/>
      <c r="G12" s="322"/>
      <c r="H12" s="322"/>
      <c r="I12" s="322"/>
      <c r="J12" s="322"/>
      <c r="K12" s="322"/>
      <c r="L12" s="322"/>
      <c r="M12" s="322"/>
      <c r="N12" s="322"/>
      <c r="O12" s="322"/>
      <c r="P12" s="322"/>
      <c r="Q12" s="322"/>
      <c r="R12" s="322"/>
      <c r="S12" s="322"/>
      <c r="T12" s="322"/>
      <c r="U12" s="322"/>
      <c r="V12" s="322"/>
      <c r="W12" s="322"/>
      <c r="X12" s="322"/>
      <c r="Y12" s="322"/>
      <c r="Z12" s="322"/>
      <c r="AA12" s="322"/>
      <c r="AB12" s="322"/>
      <c r="AC12" s="322"/>
      <c r="AD12" s="322"/>
      <c r="AE12" s="322"/>
      <c r="AF12" s="322"/>
      <c r="AG12" s="322"/>
      <c r="AH12" s="322"/>
      <c r="AI12" s="322"/>
      <c r="AJ12" s="322"/>
      <c r="AK12" s="322"/>
      <c r="AL12" s="322"/>
      <c r="AM12" s="322"/>
      <c r="AN12" s="322"/>
      <c r="AO12" s="96"/>
      <c r="AP12" s="96"/>
    </row>
    <row r="13" spans="1:42" s="53" customFormat="1" ht="18.75">
      <c r="A13" s="264"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264"/>
      <c r="C13" s="264"/>
      <c r="D13" s="264"/>
      <c r="E13" s="264"/>
      <c r="F13" s="264"/>
      <c r="G13" s="264"/>
      <c r="H13" s="264"/>
      <c r="I13" s="264"/>
      <c r="J13" s="264"/>
      <c r="K13" s="264"/>
      <c r="L13" s="264"/>
      <c r="M13" s="264"/>
      <c r="N13" s="264"/>
      <c r="O13" s="264"/>
      <c r="P13" s="264"/>
      <c r="Q13" s="264"/>
      <c r="R13" s="264"/>
      <c r="S13" s="264"/>
      <c r="T13" s="264"/>
      <c r="U13" s="264"/>
      <c r="V13" s="264"/>
      <c r="W13" s="264"/>
      <c r="X13" s="264"/>
      <c r="Y13" s="264"/>
      <c r="Z13" s="264"/>
      <c r="AA13" s="264"/>
      <c r="AB13" s="264"/>
      <c r="AC13" s="264"/>
      <c r="AD13" s="264"/>
      <c r="AE13" s="264"/>
      <c r="AF13" s="264"/>
      <c r="AG13" s="264"/>
      <c r="AH13" s="264"/>
      <c r="AI13" s="264"/>
      <c r="AJ13" s="264"/>
      <c r="AK13" s="264"/>
      <c r="AL13" s="264"/>
      <c r="AM13" s="264"/>
      <c r="AN13" s="264"/>
      <c r="AO13" s="98"/>
      <c r="AP13" s="98"/>
    </row>
    <row r="14" spans="1:42" s="53" customFormat="1" ht="18.75">
      <c r="A14" s="210"/>
      <c r="B14" s="210"/>
      <c r="C14" s="210"/>
      <c r="D14" s="210"/>
      <c r="E14" s="210"/>
      <c r="F14" s="210"/>
      <c r="G14" s="210"/>
      <c r="H14" s="210"/>
      <c r="I14" s="210"/>
      <c r="J14" s="210"/>
      <c r="K14" s="210"/>
      <c r="L14" s="210"/>
      <c r="M14" s="210"/>
      <c r="N14" s="210"/>
      <c r="O14" s="210"/>
      <c r="P14" s="210"/>
      <c r="Q14" s="210"/>
      <c r="R14" s="210"/>
      <c r="S14" s="210"/>
      <c r="T14" s="210"/>
      <c r="U14" s="210"/>
      <c r="V14" s="210"/>
      <c r="W14" s="210"/>
      <c r="X14" s="210"/>
      <c r="Y14" s="210"/>
      <c r="Z14" s="210"/>
      <c r="AA14" s="210"/>
      <c r="AB14" s="210"/>
      <c r="AC14" s="210"/>
      <c r="AD14" s="210"/>
      <c r="AE14" s="210"/>
      <c r="AF14" s="210"/>
      <c r="AG14" s="210"/>
      <c r="AH14" s="210"/>
      <c r="AI14" s="210"/>
      <c r="AJ14" s="210"/>
      <c r="AK14" s="210"/>
      <c r="AL14" s="210"/>
      <c r="AM14" s="210"/>
      <c r="AN14" s="210"/>
      <c r="AO14" s="98"/>
      <c r="AP14" s="98"/>
    </row>
    <row r="15" spans="1:42" s="53" customFormat="1" ht="18.75">
      <c r="A15" s="208" t="s">
        <v>317</v>
      </c>
      <c r="B15" s="208"/>
      <c r="C15" s="208"/>
      <c r="D15" s="208"/>
      <c r="E15" s="208"/>
      <c r="F15" s="208"/>
      <c r="G15" s="208"/>
      <c r="H15" s="208"/>
      <c r="I15" s="208"/>
      <c r="J15" s="208"/>
      <c r="K15" s="208"/>
      <c r="L15" s="208"/>
      <c r="M15" s="208"/>
      <c r="N15" s="208"/>
      <c r="O15" s="208"/>
      <c r="P15" s="208"/>
      <c r="Q15" s="208"/>
      <c r="R15" s="208"/>
      <c r="S15" s="208"/>
      <c r="T15" s="208"/>
      <c r="U15" s="208"/>
      <c r="V15" s="208"/>
      <c r="W15" s="208"/>
      <c r="X15" s="208"/>
      <c r="Y15" s="208"/>
      <c r="Z15" s="208"/>
      <c r="AA15" s="208"/>
      <c r="AB15" s="208"/>
      <c r="AC15" s="208"/>
      <c r="AD15" s="208"/>
      <c r="AE15" s="208"/>
      <c r="AF15" s="208"/>
      <c r="AG15" s="208"/>
      <c r="AH15" s="208"/>
      <c r="AI15" s="208"/>
      <c r="AJ15" s="208"/>
      <c r="AK15" s="208"/>
      <c r="AL15" s="208"/>
      <c r="AM15" s="208"/>
      <c r="AN15" s="208"/>
      <c r="AO15" s="98"/>
      <c r="AP15" s="98"/>
    </row>
    <row r="16" spans="1:42">
      <c r="A16" s="330"/>
      <c r="B16" s="330"/>
      <c r="C16" s="330"/>
      <c r="D16" s="330"/>
      <c r="E16" s="330"/>
      <c r="F16" s="330"/>
      <c r="G16" s="330"/>
      <c r="H16" s="330"/>
      <c r="I16" s="330"/>
      <c r="J16" s="330"/>
      <c r="K16" s="330"/>
      <c r="L16" s="330"/>
      <c r="M16" s="330"/>
      <c r="N16" s="330"/>
      <c r="O16" s="330"/>
      <c r="P16" s="330"/>
      <c r="Q16" s="330"/>
      <c r="R16" s="330"/>
      <c r="S16" s="330"/>
      <c r="T16" s="330"/>
      <c r="U16" s="330"/>
      <c r="V16" s="330"/>
      <c r="W16" s="330"/>
      <c r="X16" s="330"/>
      <c r="Y16" s="330"/>
      <c r="Z16" s="330"/>
      <c r="AA16" s="330"/>
      <c r="AB16" s="330"/>
      <c r="AC16" s="330"/>
      <c r="AD16" s="330"/>
      <c r="AE16" s="330"/>
      <c r="AF16" s="330"/>
      <c r="AG16" s="330"/>
      <c r="AH16" s="330"/>
      <c r="AI16" s="330"/>
      <c r="AJ16" s="330"/>
      <c r="AK16" s="330"/>
      <c r="AL16" s="330"/>
      <c r="AM16" s="330"/>
      <c r="AN16" s="330"/>
    </row>
    <row r="17" spans="1:40" ht="54.75" customHeight="1">
      <c r="A17" s="313" t="s">
        <v>300</v>
      </c>
      <c r="B17" s="317" t="s">
        <v>298</v>
      </c>
      <c r="C17" s="318"/>
      <c r="D17" s="318"/>
      <c r="E17" s="318"/>
      <c r="F17" s="318"/>
      <c r="G17" s="318"/>
      <c r="H17" s="318"/>
      <c r="I17" s="318"/>
      <c r="J17" s="318"/>
      <c r="K17" s="318"/>
      <c r="L17" s="318"/>
      <c r="M17" s="318"/>
      <c r="N17" s="318"/>
      <c r="O17" s="318"/>
      <c r="P17" s="318"/>
      <c r="Q17" s="318"/>
      <c r="R17" s="319"/>
      <c r="S17" s="317" t="s">
        <v>289</v>
      </c>
      <c r="T17" s="318"/>
      <c r="U17" s="319"/>
      <c r="V17" s="310" t="s">
        <v>299</v>
      </c>
      <c r="W17" s="311"/>
      <c r="X17" s="311"/>
      <c r="Y17" s="311"/>
      <c r="Z17" s="311"/>
      <c r="AA17" s="311"/>
      <c r="AB17" s="311"/>
      <c r="AC17" s="311"/>
      <c r="AD17" s="311"/>
      <c r="AE17" s="311"/>
      <c r="AF17" s="311"/>
      <c r="AG17" s="311"/>
      <c r="AH17" s="311"/>
      <c r="AI17" s="311"/>
      <c r="AJ17" s="311"/>
      <c r="AK17" s="311"/>
      <c r="AL17" s="311"/>
      <c r="AM17" s="311"/>
      <c r="AN17" s="312"/>
    </row>
    <row r="18" spans="1:40" ht="91.5" customHeight="1">
      <c r="A18" s="327"/>
      <c r="B18" s="313" t="s">
        <v>447</v>
      </c>
      <c r="C18" s="313" t="s">
        <v>446</v>
      </c>
      <c r="D18" s="317" t="s">
        <v>445</v>
      </c>
      <c r="E18" s="319"/>
      <c r="F18" s="313" t="s">
        <v>444</v>
      </c>
      <c r="G18" s="313" t="s">
        <v>443</v>
      </c>
      <c r="H18" s="328" t="s">
        <v>442</v>
      </c>
      <c r="I18" s="329"/>
      <c r="J18" s="292" t="s">
        <v>441</v>
      </c>
      <c r="K18" s="320" t="s">
        <v>440</v>
      </c>
      <c r="L18" s="321"/>
      <c r="M18" s="320" t="s">
        <v>448</v>
      </c>
      <c r="N18" s="321"/>
      <c r="O18" s="315" t="s">
        <v>449</v>
      </c>
      <c r="P18" s="292" t="s">
        <v>450</v>
      </c>
      <c r="Q18" s="320" t="s">
        <v>451</v>
      </c>
      <c r="R18" s="321"/>
      <c r="S18" s="313" t="s">
        <v>452</v>
      </c>
      <c r="T18" s="320" t="s">
        <v>453</v>
      </c>
      <c r="U18" s="321"/>
      <c r="V18" s="307" t="s">
        <v>454</v>
      </c>
      <c r="W18" s="308"/>
      <c r="X18" s="309"/>
      <c r="Y18" s="313" t="s">
        <v>296</v>
      </c>
      <c r="Z18" s="313" t="s">
        <v>290</v>
      </c>
      <c r="AA18" s="317" t="s">
        <v>288</v>
      </c>
      <c r="AB18" s="319"/>
      <c r="AC18" s="313" t="s">
        <v>6</v>
      </c>
      <c r="AD18" s="313" t="s">
        <v>282</v>
      </c>
      <c r="AE18" s="313" t="s">
        <v>283</v>
      </c>
      <c r="AF18" s="317" t="s">
        <v>5</v>
      </c>
      <c r="AG18" s="319"/>
      <c r="AH18" s="313" t="s">
        <v>294</v>
      </c>
      <c r="AI18" s="313" t="s">
        <v>286</v>
      </c>
      <c r="AJ18" s="323" t="s">
        <v>295</v>
      </c>
      <c r="AK18" s="324"/>
      <c r="AL18" s="325" t="s">
        <v>461</v>
      </c>
      <c r="AM18" s="325" t="s">
        <v>297</v>
      </c>
      <c r="AN18" s="313" t="s">
        <v>531</v>
      </c>
    </row>
    <row r="19" spans="1:40" ht="118.5" customHeight="1">
      <c r="A19" s="314"/>
      <c r="B19" s="314"/>
      <c r="C19" s="314"/>
      <c r="D19" s="139" t="s">
        <v>292</v>
      </c>
      <c r="E19" s="139" t="s">
        <v>293</v>
      </c>
      <c r="F19" s="314"/>
      <c r="G19" s="314"/>
      <c r="H19" s="140" t="s">
        <v>284</v>
      </c>
      <c r="I19" s="140" t="s">
        <v>254</v>
      </c>
      <c r="J19" s="294"/>
      <c r="K19" s="141" t="s">
        <v>285</v>
      </c>
      <c r="L19" s="142" t="s">
        <v>254</v>
      </c>
      <c r="M19" s="133" t="s">
        <v>291</v>
      </c>
      <c r="N19" s="133" t="s">
        <v>287</v>
      </c>
      <c r="O19" s="316"/>
      <c r="P19" s="294"/>
      <c r="Q19" s="133" t="s">
        <v>291</v>
      </c>
      <c r="R19" s="133" t="s">
        <v>287</v>
      </c>
      <c r="S19" s="314"/>
      <c r="T19" s="133" t="s">
        <v>291</v>
      </c>
      <c r="U19" s="133" t="s">
        <v>287</v>
      </c>
      <c r="V19" s="143" t="s">
        <v>455</v>
      </c>
      <c r="W19" s="143" t="s">
        <v>456</v>
      </c>
      <c r="X19" s="143" t="s">
        <v>457</v>
      </c>
      <c r="Y19" s="314"/>
      <c r="Z19" s="314"/>
      <c r="AA19" s="133" t="s">
        <v>291</v>
      </c>
      <c r="AB19" s="133" t="s">
        <v>287</v>
      </c>
      <c r="AC19" s="314"/>
      <c r="AD19" s="314"/>
      <c r="AE19" s="314"/>
      <c r="AF19" s="144" t="s">
        <v>458</v>
      </c>
      <c r="AG19" s="139" t="s">
        <v>459</v>
      </c>
      <c r="AH19" s="314"/>
      <c r="AI19" s="314"/>
      <c r="AJ19" s="145" t="s">
        <v>455</v>
      </c>
      <c r="AK19" s="145" t="s">
        <v>460</v>
      </c>
      <c r="AL19" s="326"/>
      <c r="AM19" s="326"/>
      <c r="AN19" s="314"/>
    </row>
    <row r="20" spans="1:40">
      <c r="A20" s="139">
        <v>1</v>
      </c>
      <c r="B20" s="146">
        <v>2</v>
      </c>
      <c r="C20" s="139">
        <v>3</v>
      </c>
      <c r="D20" s="146">
        <v>4</v>
      </c>
      <c r="E20" s="139">
        <v>5</v>
      </c>
      <c r="F20" s="146">
        <v>6</v>
      </c>
      <c r="G20" s="139">
        <v>7</v>
      </c>
      <c r="H20" s="146">
        <v>8</v>
      </c>
      <c r="I20" s="139">
        <v>9</v>
      </c>
      <c r="J20" s="146">
        <v>10</v>
      </c>
      <c r="K20" s="139">
        <v>11</v>
      </c>
      <c r="L20" s="146">
        <v>12</v>
      </c>
      <c r="M20" s="139">
        <v>13</v>
      </c>
      <c r="N20" s="146">
        <v>14</v>
      </c>
      <c r="O20" s="139">
        <v>15</v>
      </c>
      <c r="P20" s="146">
        <v>16</v>
      </c>
      <c r="Q20" s="139">
        <v>17</v>
      </c>
      <c r="R20" s="146">
        <v>18</v>
      </c>
      <c r="S20" s="139">
        <v>19</v>
      </c>
      <c r="T20" s="146">
        <v>20</v>
      </c>
      <c r="U20" s="139">
        <v>21</v>
      </c>
      <c r="V20" s="146">
        <v>22</v>
      </c>
      <c r="W20" s="139">
        <v>23</v>
      </c>
      <c r="X20" s="146">
        <v>24</v>
      </c>
      <c r="Y20" s="139">
        <v>25</v>
      </c>
      <c r="Z20" s="146">
        <v>26</v>
      </c>
      <c r="AA20" s="139">
        <v>27</v>
      </c>
      <c r="AB20" s="146">
        <v>28</v>
      </c>
      <c r="AC20" s="139">
        <v>29</v>
      </c>
      <c r="AD20" s="146">
        <v>30</v>
      </c>
      <c r="AE20" s="139">
        <v>31</v>
      </c>
      <c r="AF20" s="146">
        <v>32</v>
      </c>
      <c r="AG20" s="139">
        <v>33</v>
      </c>
      <c r="AH20" s="146">
        <v>34</v>
      </c>
      <c r="AI20" s="139">
        <v>35</v>
      </c>
      <c r="AJ20" s="146">
        <v>36</v>
      </c>
      <c r="AK20" s="139">
        <v>37</v>
      </c>
      <c r="AL20" s="146">
        <v>38</v>
      </c>
      <c r="AM20" s="139">
        <v>39</v>
      </c>
      <c r="AN20" s="139">
        <v>41</v>
      </c>
    </row>
    <row r="21" spans="1:40" ht="94.5">
      <c r="A21" s="25">
        <v>1</v>
      </c>
      <c r="B21" s="179">
        <v>46034</v>
      </c>
      <c r="C21" s="26" t="s">
        <v>672</v>
      </c>
      <c r="D21" s="180" t="s">
        <v>618</v>
      </c>
      <c r="E21" s="27" t="s">
        <v>619</v>
      </c>
      <c r="F21" s="181" t="s">
        <v>582</v>
      </c>
      <c r="G21" s="181" t="s">
        <v>577</v>
      </c>
      <c r="H21" s="28">
        <v>796</v>
      </c>
      <c r="I21" s="29" t="s">
        <v>578</v>
      </c>
      <c r="J21" s="28">
        <v>270</v>
      </c>
      <c r="K21" s="181" t="s">
        <v>580</v>
      </c>
      <c r="L21" s="28" t="s">
        <v>579</v>
      </c>
      <c r="M21" s="182">
        <v>1.9305000000000001</v>
      </c>
      <c r="N21" s="182">
        <f>2355210/1000000-M21</f>
        <v>0.42470999999999992</v>
      </c>
      <c r="O21" s="183" t="s">
        <v>620</v>
      </c>
      <c r="P21" s="28">
        <v>270</v>
      </c>
      <c r="Q21" s="182">
        <f>M21/J21*P21</f>
        <v>1.9305000000000001</v>
      </c>
      <c r="R21" s="182">
        <f>N21/J21*P21</f>
        <v>0.42470999999999992</v>
      </c>
      <c r="S21" s="28">
        <f>P21</f>
        <v>270</v>
      </c>
      <c r="T21" s="182">
        <v>1.3849800000000001</v>
      </c>
      <c r="U21" s="182">
        <f>T21*1.2-T21</f>
        <v>0.27699600000000002</v>
      </c>
      <c r="V21" s="180" t="s">
        <v>652</v>
      </c>
      <c r="W21" s="27" t="s">
        <v>17</v>
      </c>
      <c r="X21" s="193" t="s">
        <v>648</v>
      </c>
      <c r="Y21" s="180" t="s">
        <v>583</v>
      </c>
      <c r="Z21" s="180" t="s">
        <v>582</v>
      </c>
      <c r="AA21" s="184">
        <f>1930500/1000000</f>
        <v>1.9305000000000001</v>
      </c>
      <c r="AB21" s="184">
        <f>424710/1000000</f>
        <v>0.42470999999999998</v>
      </c>
      <c r="AC21" s="180" t="s">
        <v>649</v>
      </c>
      <c r="AD21" s="180" t="s">
        <v>114</v>
      </c>
      <c r="AE21" s="27" t="s">
        <v>584</v>
      </c>
      <c r="AF21" s="181" t="s">
        <v>588</v>
      </c>
      <c r="AG21" s="181" t="s">
        <v>588</v>
      </c>
      <c r="AH21" s="27" t="s">
        <v>585</v>
      </c>
      <c r="AI21" s="27" t="s">
        <v>650</v>
      </c>
      <c r="AJ21" s="27" t="s">
        <v>651</v>
      </c>
      <c r="AK21" s="192" t="s">
        <v>586</v>
      </c>
      <c r="AL21" s="27" t="s">
        <v>647</v>
      </c>
      <c r="AM21" s="27" t="s">
        <v>587</v>
      </c>
      <c r="AN21" s="30" t="s">
        <v>558</v>
      </c>
    </row>
    <row r="22" spans="1:40" ht="127.5" customHeight="1">
      <c r="A22" s="335">
        <v>1</v>
      </c>
      <c r="B22" s="336">
        <v>45621</v>
      </c>
      <c r="C22" s="337" t="s">
        <v>581</v>
      </c>
      <c r="D22" s="338" t="s">
        <v>655</v>
      </c>
      <c r="E22" s="339" t="s">
        <v>656</v>
      </c>
      <c r="F22" s="340" t="s">
        <v>582</v>
      </c>
      <c r="G22" s="340" t="s">
        <v>577</v>
      </c>
      <c r="H22" s="341">
        <v>796</v>
      </c>
      <c r="I22" s="342" t="s">
        <v>578</v>
      </c>
      <c r="J22" s="341">
        <v>312</v>
      </c>
      <c r="K22" s="340" t="s">
        <v>580</v>
      </c>
      <c r="L22" s="341" t="s">
        <v>579</v>
      </c>
      <c r="M22" s="343">
        <v>1.6822000000000001</v>
      </c>
      <c r="N22" s="343">
        <f>2018640/1000000-M22</f>
        <v>0.33643999999999985</v>
      </c>
      <c r="O22" s="183" t="s">
        <v>657</v>
      </c>
      <c r="P22" s="341">
        <v>190</v>
      </c>
      <c r="Q22" s="343">
        <f>M22/J22*P22</f>
        <v>1.0244166666666668</v>
      </c>
      <c r="R22" s="343">
        <f>N22/J22*P22</f>
        <v>0.20488333333333325</v>
      </c>
      <c r="S22" s="341">
        <f>P22</f>
        <v>190</v>
      </c>
      <c r="T22" s="343">
        <v>1.3849800000000001</v>
      </c>
      <c r="U22" s="343">
        <f>T22*1.2-T22</f>
        <v>0.27699600000000002</v>
      </c>
      <c r="V22" s="338" t="s">
        <v>658</v>
      </c>
      <c r="W22" s="339" t="s">
        <v>17</v>
      </c>
      <c r="X22" s="346" t="s">
        <v>586</v>
      </c>
      <c r="Y22" s="338" t="s">
        <v>583</v>
      </c>
      <c r="Z22" s="338" t="s">
        <v>582</v>
      </c>
      <c r="AA22" s="344">
        <f>118616.67/1000000</f>
        <v>0.11861666999999999</v>
      </c>
      <c r="AB22" s="344">
        <f>23723.33/1000000</f>
        <v>2.3723330000000001E-2</v>
      </c>
      <c r="AC22" s="338" t="s">
        <v>659</v>
      </c>
      <c r="AD22" s="338" t="s">
        <v>114</v>
      </c>
      <c r="AE22" s="339" t="s">
        <v>584</v>
      </c>
      <c r="AF22" s="340" t="s">
        <v>588</v>
      </c>
      <c r="AG22" s="340" t="s">
        <v>588</v>
      </c>
      <c r="AH22" s="339" t="s">
        <v>585</v>
      </c>
      <c r="AI22" s="339" t="s">
        <v>660</v>
      </c>
      <c r="AJ22" s="339">
        <v>3258097</v>
      </c>
      <c r="AK22" s="346" t="s">
        <v>586</v>
      </c>
      <c r="AL22" s="339" t="s">
        <v>661</v>
      </c>
      <c r="AM22" s="339" t="s">
        <v>587</v>
      </c>
      <c r="AN22" s="345" t="s">
        <v>558</v>
      </c>
    </row>
    <row r="23" spans="1:40" ht="127.5" customHeight="1">
      <c r="A23" s="335">
        <v>2</v>
      </c>
      <c r="B23" s="336">
        <v>45769</v>
      </c>
      <c r="C23" s="337" t="s">
        <v>662</v>
      </c>
      <c r="D23" s="338" t="s">
        <v>663</v>
      </c>
      <c r="E23" s="339" t="s">
        <v>664</v>
      </c>
      <c r="F23" s="340" t="s">
        <v>665</v>
      </c>
      <c r="G23" s="340" t="s">
        <v>666</v>
      </c>
      <c r="H23" s="341">
        <v>796</v>
      </c>
      <c r="I23" s="342" t="s">
        <v>578</v>
      </c>
      <c r="J23" s="341">
        <v>1</v>
      </c>
      <c r="K23" s="340" t="s">
        <v>580</v>
      </c>
      <c r="L23" s="341" t="s">
        <v>579</v>
      </c>
      <c r="M23" s="343">
        <f>632000/1000000</f>
        <v>0.63200000000000001</v>
      </c>
      <c r="N23" s="343">
        <v>0</v>
      </c>
      <c r="O23" s="183" t="s">
        <v>667</v>
      </c>
      <c r="P23" s="341">
        <v>1</v>
      </c>
      <c r="Q23" s="343">
        <f>M23</f>
        <v>0.63200000000000001</v>
      </c>
      <c r="R23" s="343">
        <f>N23</f>
        <v>0</v>
      </c>
      <c r="S23" s="341">
        <v>1</v>
      </c>
      <c r="T23" s="343">
        <v>3</v>
      </c>
      <c r="U23" s="343">
        <f>T23*1.2-T23</f>
        <v>0.59999999999999964</v>
      </c>
      <c r="V23" s="338" t="s">
        <v>668</v>
      </c>
      <c r="W23" s="339" t="s">
        <v>558</v>
      </c>
      <c r="X23" s="339" t="s">
        <v>558</v>
      </c>
      <c r="Y23" s="338" t="s">
        <v>583</v>
      </c>
      <c r="Z23" s="338" t="s">
        <v>666</v>
      </c>
      <c r="AA23" s="344">
        <f>632000/1000000</f>
        <v>0.63200000000000001</v>
      </c>
      <c r="AB23" s="339" t="s">
        <v>558</v>
      </c>
      <c r="AC23" s="338" t="s">
        <v>669</v>
      </c>
      <c r="AD23" s="338" t="s">
        <v>114</v>
      </c>
      <c r="AE23" s="339" t="s">
        <v>670</v>
      </c>
      <c r="AF23" s="340" t="s">
        <v>671</v>
      </c>
      <c r="AG23" s="340" t="s">
        <v>671</v>
      </c>
      <c r="AH23" s="339" t="s">
        <v>585</v>
      </c>
      <c r="AI23" s="339" t="s">
        <v>558</v>
      </c>
      <c r="AJ23" s="339" t="s">
        <v>558</v>
      </c>
      <c r="AK23" s="339" t="s">
        <v>558</v>
      </c>
      <c r="AL23" s="339" t="s">
        <v>558</v>
      </c>
      <c r="AM23" s="339" t="s">
        <v>585</v>
      </c>
      <c r="AN23" s="345" t="s">
        <v>558</v>
      </c>
    </row>
    <row r="24" spans="1:40">
      <c r="B24" s="32"/>
      <c r="C24" s="32"/>
      <c r="G24" s="33"/>
      <c r="J24" s="33"/>
    </row>
    <row r="25" spans="1:40">
      <c r="B25" s="32"/>
      <c r="C25" s="32"/>
      <c r="G25" s="33"/>
      <c r="J25" s="33"/>
    </row>
    <row r="26" spans="1:40">
      <c r="B26" s="32"/>
      <c r="C26" s="32"/>
      <c r="G26" s="33"/>
      <c r="J26" s="33"/>
    </row>
    <row r="27" spans="1:40">
      <c r="B27" s="32"/>
      <c r="C27" s="32"/>
      <c r="G27" s="34"/>
      <c r="J27" s="33"/>
    </row>
    <row r="28" spans="1:40">
      <c r="B28" s="32"/>
      <c r="C28" s="32"/>
    </row>
    <row r="29" spans="1:40">
      <c r="B29" s="32"/>
      <c r="C29" s="32"/>
    </row>
    <row r="30" spans="1:40">
      <c r="B30" s="32"/>
      <c r="C30" s="32"/>
    </row>
    <row r="31" spans="1:40">
      <c r="B31" s="32"/>
      <c r="C31" s="32"/>
    </row>
  </sheetData>
  <sheetProtection password="F6B5" sheet="1" objects="1" scenarios="1" formatCells="0" formatColumns="0" formatRows="0" insertRows="0" insertHyperlinks="0" deleteRows="0" sort="0" autoFilter="0"/>
  <mergeCells count="48">
    <mergeCell ref="A15:AN15"/>
    <mergeCell ref="A14:AN14"/>
    <mergeCell ref="A16:AN16"/>
    <mergeCell ref="A12:AN12"/>
    <mergeCell ref="A13:AN13"/>
    <mergeCell ref="H18:I18"/>
    <mergeCell ref="J18:J19"/>
    <mergeCell ref="K18:L18"/>
    <mergeCell ref="B17:R17"/>
    <mergeCell ref="Q18:R18"/>
    <mergeCell ref="A1:AN1"/>
    <mergeCell ref="AJ18:AK18"/>
    <mergeCell ref="AL18:AL19"/>
    <mergeCell ref="AA18:AB18"/>
    <mergeCell ref="Y18:Y19"/>
    <mergeCell ref="Z18:Z19"/>
    <mergeCell ref="AF18:AG18"/>
    <mergeCell ref="A17:A19"/>
    <mergeCell ref="T18:U18"/>
    <mergeCell ref="G18:G19"/>
    <mergeCell ref="D18:E18"/>
    <mergeCell ref="AM18:AM19"/>
    <mergeCell ref="AN18:AN19"/>
    <mergeCell ref="AD18:AD19"/>
    <mergeCell ref="AE18:AE19"/>
    <mergeCell ref="AH18:AH19"/>
    <mergeCell ref="A2:AN2"/>
    <mergeCell ref="A3:AN3"/>
    <mergeCell ref="A4:AN4"/>
    <mergeCell ref="A6:AN6"/>
    <mergeCell ref="A7:AN7"/>
    <mergeCell ref="A5:AN5"/>
    <mergeCell ref="A8:AN8"/>
    <mergeCell ref="A9:AN9"/>
    <mergeCell ref="A10:AN10"/>
    <mergeCell ref="A11:AN11"/>
    <mergeCell ref="V18:X18"/>
    <mergeCell ref="V17:AN17"/>
    <mergeCell ref="AI18:AI19"/>
    <mergeCell ref="O18:O19"/>
    <mergeCell ref="P18:P19"/>
    <mergeCell ref="S17:U17"/>
    <mergeCell ref="S18:S19"/>
    <mergeCell ref="AC18:AC19"/>
    <mergeCell ref="B18:B19"/>
    <mergeCell ref="C18:C19"/>
    <mergeCell ref="M18:N18"/>
    <mergeCell ref="F18:F19"/>
  </mergeCells>
  <conditionalFormatting sqref="A1:XFD20 A24:XFD1048576 A21:N21 P21:U21 W21 AC21:AI21 AK21:XFD21 Y21:Z21">
    <cfRule type="expression" dxfId="49" priority="55">
      <formula>CELL("защита",A1)</formula>
    </cfRule>
  </conditionalFormatting>
  <conditionalFormatting sqref="A24:AN1048576 A21:N21 P21:U21 W21 AC21:AI21 AK21:AN21 Y21:Z21">
    <cfRule type="expression" dxfId="48" priority="56">
      <formula>ISBLANK(A21)</formula>
    </cfRule>
  </conditionalFormatting>
  <conditionalFormatting sqref="O21">
    <cfRule type="expression" dxfId="47" priority="53">
      <formula>CELL("защита",O21)</formula>
    </cfRule>
  </conditionalFormatting>
  <conditionalFormatting sqref="O21">
    <cfRule type="expression" dxfId="46" priority="54">
      <formula>ISBLANK(O21)</formula>
    </cfRule>
  </conditionalFormatting>
  <conditionalFormatting sqref="AO23:XFD23">
    <cfRule type="expression" dxfId="45" priority="51">
      <formula>CELL("защита",AO23)</formula>
    </cfRule>
  </conditionalFormatting>
  <conditionalFormatting sqref="V21">
    <cfRule type="expression" dxfId="39" priority="43">
      <formula>CELL("защита",V21)</formula>
    </cfRule>
  </conditionalFormatting>
  <conditionalFormatting sqref="V21">
    <cfRule type="expression" dxfId="38" priority="44">
      <formula>ISBLANK(V21)</formula>
    </cfRule>
  </conditionalFormatting>
  <conditionalFormatting sqref="AA21">
    <cfRule type="expression" dxfId="37" priority="41">
      <formula>CELL("защита",AA21)</formula>
    </cfRule>
  </conditionalFormatting>
  <conditionalFormatting sqref="AA21">
    <cfRule type="expression" dxfId="36" priority="42">
      <formula>ISBLANK(AA21)</formula>
    </cfRule>
  </conditionalFormatting>
  <conditionalFormatting sqref="AJ21">
    <cfRule type="expression" dxfId="35" priority="35">
      <formula>CELL("защита",AJ21)</formula>
    </cfRule>
  </conditionalFormatting>
  <conditionalFormatting sqref="AJ21">
    <cfRule type="expression" dxfId="34" priority="36">
      <formula>ISBLANK(AJ21)</formula>
    </cfRule>
  </conditionalFormatting>
  <conditionalFormatting sqref="AB21">
    <cfRule type="expression" dxfId="33" priority="31">
      <formula>CELL("защита",AB21)</formula>
    </cfRule>
  </conditionalFormatting>
  <conditionalFormatting sqref="AB21">
    <cfRule type="expression" dxfId="32" priority="32">
      <formula>ISBLANK(AB21)</formula>
    </cfRule>
  </conditionalFormatting>
  <conditionalFormatting sqref="AO22:XFD22">
    <cfRule type="expression" dxfId="27" priority="27">
      <formula>CELL("защита",AO22)</formula>
    </cfRule>
  </conditionalFormatting>
  <conditionalFormatting sqref="A22:N22 P22:U22 W22:Z22 AC22:AI22 AK22:AN22">
    <cfRule type="expression" dxfId="19" priority="19">
      <formula>CELL("защита",A22)</formula>
    </cfRule>
  </conditionalFormatting>
  <conditionalFormatting sqref="A22:N22 P22:U22 W22:Z22 AC22:AI22 AK22:AN22">
    <cfRule type="expression" dxfId="18" priority="20">
      <formula>ISBLANK(A22)</formula>
    </cfRule>
  </conditionalFormatting>
  <conditionalFormatting sqref="O22">
    <cfRule type="expression" dxfId="17" priority="17">
      <formula>CELL("защита",O22)</formula>
    </cfRule>
  </conditionalFormatting>
  <conditionalFormatting sqref="O22">
    <cfRule type="expression" dxfId="16" priority="18">
      <formula>ISBLANK(O22)</formula>
    </cfRule>
  </conditionalFormatting>
  <conditionalFormatting sqref="A23:G23 P23:Z23 J23:N23 AB23:AN23">
    <cfRule type="expression" dxfId="15" priority="15">
      <formula>CELL("защита",A23)</formula>
    </cfRule>
  </conditionalFormatting>
  <conditionalFormatting sqref="A23:G23 P23:Z23 J23:N23 AB23:AN23">
    <cfRule type="expression" dxfId="14" priority="16">
      <formula>ISBLANK(A23)</formula>
    </cfRule>
  </conditionalFormatting>
  <conditionalFormatting sqref="H23:I23">
    <cfRule type="expression" dxfId="13" priority="13">
      <formula>CELL("защита",H23)</formula>
    </cfRule>
  </conditionalFormatting>
  <conditionalFormatting sqref="H23:I23">
    <cfRule type="expression" dxfId="12" priority="14">
      <formula>ISBLANK(H23)</formula>
    </cfRule>
  </conditionalFormatting>
  <conditionalFormatting sqref="O23">
    <cfRule type="expression" dxfId="11" priority="11">
      <formula>CELL("защита",O23)</formula>
    </cfRule>
  </conditionalFormatting>
  <conditionalFormatting sqref="O23">
    <cfRule type="expression" dxfId="10" priority="12">
      <formula>ISBLANK(O23)</formula>
    </cfRule>
  </conditionalFormatting>
  <conditionalFormatting sqref="V22">
    <cfRule type="expression" dxfId="9" priority="9">
      <formula>CELL("защита",V22)</formula>
    </cfRule>
  </conditionalFormatting>
  <conditionalFormatting sqref="V22">
    <cfRule type="expression" dxfId="8" priority="10">
      <formula>ISBLANK(V22)</formula>
    </cfRule>
  </conditionalFormatting>
  <conditionalFormatting sqref="AA22">
    <cfRule type="expression" dxfId="7" priority="7">
      <formula>CELL("защита",AA22)</formula>
    </cfRule>
  </conditionalFormatting>
  <conditionalFormatting sqref="AA22">
    <cfRule type="expression" dxfId="6" priority="8">
      <formula>ISBLANK(AA22)</formula>
    </cfRule>
  </conditionalFormatting>
  <conditionalFormatting sqref="AJ22">
    <cfRule type="expression" dxfId="5" priority="5">
      <formula>CELL("защита",AJ22)</formula>
    </cfRule>
  </conditionalFormatting>
  <conditionalFormatting sqref="AJ22">
    <cfRule type="expression" dxfId="4" priority="6">
      <formula>ISBLANK(AJ22)</formula>
    </cfRule>
  </conditionalFormatting>
  <conditionalFormatting sqref="AB22">
    <cfRule type="expression" dxfId="3" priority="3">
      <formula>CELL("защита",AB22)</formula>
    </cfRule>
  </conditionalFormatting>
  <conditionalFormatting sqref="AB22">
    <cfRule type="expression" dxfId="2" priority="4">
      <formula>ISBLANK(AB22)</formula>
    </cfRule>
  </conditionalFormatting>
  <conditionalFormatting sqref="AA23">
    <cfRule type="expression" dxfId="1" priority="1">
      <formula>CELL("защита",AA23)</formula>
    </cfRule>
  </conditionalFormatting>
  <conditionalFormatting sqref="AA23">
    <cfRule type="expression" dxfId="0" priority="2">
      <formula>ISBLANK(AA23)</formula>
    </cfRule>
  </conditionalFormatting>
  <hyperlinks>
    <hyperlink ref="V21" r:id="rId1" location="1" display="https://223.rts-tender.ru/customer/lk/auctions/view/3252979 - 1" xr:uid="{7A40086C-5F2A-474E-92B9-4BCE8200974D}"/>
    <hyperlink ref="AJ21" r:id="rId2" location="1" display="https://223.rts-tender.ru/customer/lk/auctions/view/3252979 - 1" xr:uid="{89FB7F96-8E39-4C4E-B74C-95AF60C043EB}"/>
    <hyperlink ref="AK21" r:id="rId3" xr:uid="{3F3CC4A6-6D61-4796-B3E0-91A298BC57C9}"/>
    <hyperlink ref="X21" r:id="rId4" xr:uid="{22B5982A-B6EF-4928-B110-07A413FEE70C}"/>
    <hyperlink ref="V22" r:id="rId5" location="1" display="https://223.rts-tender.ru/customer/lk/auctions/view/3252979 - 1" xr:uid="{E2E9776D-BBC5-4FD4-BFE7-1B26AEA8C3F1}"/>
    <hyperlink ref="X22" r:id="rId6" xr:uid="{0716AB0B-0EFC-4F5C-8C4D-E2A31DBF0B22}"/>
    <hyperlink ref="AJ22" r:id="rId7" location="1" display="https://223.rts-tender.ru/customer/lk/auctions/view/3252979 - 1" xr:uid="{7D75BE89-4A23-4837-AE6A-9701E9297A95}"/>
    <hyperlink ref="AK22" r:id="rId8" xr:uid="{6F32117E-4ED9-4360-BBD3-609A25375722}"/>
  </hyperlinks>
  <pageMargins left="0.31496062992125984" right="0.31496062992125984" top="0.74803149606299213" bottom="0.74803149606299213" header="0.31496062992125984" footer="0.31496062992125984"/>
  <pageSetup paperSize="8" scale="28" orientation="landscape" r:id="rId9"/>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3">
    <tabColor rgb="FF00B050"/>
    <pageSetUpPr fitToPage="1"/>
  </sheetPr>
  <dimension ref="A1:I107"/>
  <sheetViews>
    <sheetView tabSelected="1" view="pageBreakPreview" zoomScale="80" zoomScaleNormal="70" zoomScaleSheetLayoutView="80" workbookViewId="0">
      <selection activeCell="C21" sqref="C21"/>
    </sheetView>
  </sheetViews>
  <sheetFormatPr defaultRowHeight="15.75"/>
  <cols>
    <col min="1" max="1" width="10.42578125" style="19" customWidth="1"/>
    <col min="2" max="3" width="66.140625" style="22" customWidth="1"/>
    <col min="4" max="257" width="9.140625" style="53"/>
    <col min="258" max="259" width="66.140625" style="53" customWidth="1"/>
    <col min="260" max="513" width="9.140625" style="53"/>
    <col min="514" max="515" width="66.140625" style="53" customWidth="1"/>
    <col min="516" max="769" width="9.140625" style="53"/>
    <col min="770" max="771" width="66.140625" style="53" customWidth="1"/>
    <col min="772" max="1025" width="9.140625" style="53"/>
    <col min="1026" max="1027" width="66.140625" style="53" customWidth="1"/>
    <col min="1028" max="1281" width="9.140625" style="53"/>
    <col min="1282" max="1283" width="66.140625" style="53" customWidth="1"/>
    <col min="1284" max="1537" width="9.140625" style="53"/>
    <col min="1538" max="1539" width="66.140625" style="53" customWidth="1"/>
    <col min="1540" max="1793" width="9.140625" style="53"/>
    <col min="1794" max="1795" width="66.140625" style="53" customWidth="1"/>
    <col min="1796" max="2049" width="9.140625" style="53"/>
    <col min="2050" max="2051" width="66.140625" style="53" customWidth="1"/>
    <col min="2052" max="2305" width="9.140625" style="53"/>
    <col min="2306" max="2307" width="66.140625" style="53" customWidth="1"/>
    <col min="2308" max="2561" width="9.140625" style="53"/>
    <col min="2562" max="2563" width="66.140625" style="53" customWidth="1"/>
    <col min="2564" max="2817" width="9.140625" style="53"/>
    <col min="2818" max="2819" width="66.140625" style="53" customWidth="1"/>
    <col min="2820" max="3073" width="9.140625" style="53"/>
    <col min="3074" max="3075" width="66.140625" style="53" customWidth="1"/>
    <col min="3076" max="3329" width="9.140625" style="53"/>
    <col min="3330" max="3331" width="66.140625" style="53" customWidth="1"/>
    <col min="3332" max="3585" width="9.140625" style="53"/>
    <col min="3586" max="3587" width="66.140625" style="53" customWidth="1"/>
    <col min="3588" max="3841" width="9.140625" style="53"/>
    <col min="3842" max="3843" width="66.140625" style="53" customWidth="1"/>
    <col min="3844" max="4097" width="9.140625" style="53"/>
    <col min="4098" max="4099" width="66.140625" style="53" customWidth="1"/>
    <col min="4100" max="4353" width="9.140625" style="53"/>
    <col min="4354" max="4355" width="66.140625" style="53" customWidth="1"/>
    <col min="4356" max="4609" width="9.140625" style="53"/>
    <col min="4610" max="4611" width="66.140625" style="53" customWidth="1"/>
    <col min="4612" max="4865" width="9.140625" style="53"/>
    <col min="4866" max="4867" width="66.140625" style="53" customWidth="1"/>
    <col min="4868" max="5121" width="9.140625" style="53"/>
    <col min="5122" max="5123" width="66.140625" style="53" customWidth="1"/>
    <col min="5124" max="5377" width="9.140625" style="53"/>
    <col min="5378" max="5379" width="66.140625" style="53" customWidth="1"/>
    <col min="5380" max="5633" width="9.140625" style="53"/>
    <col min="5634" max="5635" width="66.140625" style="53" customWidth="1"/>
    <col min="5636" max="5889" width="9.140625" style="53"/>
    <col min="5890" max="5891" width="66.140625" style="53" customWidth="1"/>
    <col min="5892" max="6145" width="9.140625" style="53"/>
    <col min="6146" max="6147" width="66.140625" style="53" customWidth="1"/>
    <col min="6148" max="6401" width="9.140625" style="53"/>
    <col min="6402" max="6403" width="66.140625" style="53" customWidth="1"/>
    <col min="6404" max="6657" width="9.140625" style="53"/>
    <col min="6658" max="6659" width="66.140625" style="53" customWidth="1"/>
    <col min="6660" max="6913" width="9.140625" style="53"/>
    <col min="6914" max="6915" width="66.140625" style="53" customWidth="1"/>
    <col min="6916" max="7169" width="9.140625" style="53"/>
    <col min="7170" max="7171" width="66.140625" style="53" customWidth="1"/>
    <col min="7172" max="7425" width="9.140625" style="53"/>
    <col min="7426" max="7427" width="66.140625" style="53" customWidth="1"/>
    <col min="7428" max="7681" width="9.140625" style="53"/>
    <col min="7682" max="7683" width="66.140625" style="53" customWidth="1"/>
    <col min="7684" max="7937" width="9.140625" style="53"/>
    <col min="7938" max="7939" width="66.140625" style="53" customWidth="1"/>
    <col min="7940" max="8193" width="9.140625" style="53"/>
    <col min="8194" max="8195" width="66.140625" style="53" customWidth="1"/>
    <col min="8196" max="8449" width="9.140625" style="53"/>
    <col min="8450" max="8451" width="66.140625" style="53" customWidth="1"/>
    <col min="8452" max="8705" width="9.140625" style="53"/>
    <col min="8706" max="8707" width="66.140625" style="53" customWidth="1"/>
    <col min="8708" max="8961" width="9.140625" style="53"/>
    <col min="8962" max="8963" width="66.140625" style="53" customWidth="1"/>
    <col min="8964" max="9217" width="9.140625" style="53"/>
    <col min="9218" max="9219" width="66.140625" style="53" customWidth="1"/>
    <col min="9220" max="9473" width="9.140625" style="53"/>
    <col min="9474" max="9475" width="66.140625" style="53" customWidth="1"/>
    <col min="9476" max="9729" width="9.140625" style="53"/>
    <col min="9730" max="9731" width="66.140625" style="53" customWidth="1"/>
    <col min="9732" max="9985" width="9.140625" style="53"/>
    <col min="9986" max="9987" width="66.140625" style="53" customWidth="1"/>
    <col min="9988" max="10241" width="9.140625" style="53"/>
    <col min="10242" max="10243" width="66.140625" style="53" customWidth="1"/>
    <col min="10244" max="10497" width="9.140625" style="53"/>
    <col min="10498" max="10499" width="66.140625" style="53" customWidth="1"/>
    <col min="10500" max="10753" width="9.140625" style="53"/>
    <col min="10754" max="10755" width="66.140625" style="53" customWidth="1"/>
    <col min="10756" max="11009" width="9.140625" style="53"/>
    <col min="11010" max="11011" width="66.140625" style="53" customWidth="1"/>
    <col min="11012" max="11265" width="9.140625" style="53"/>
    <col min="11266" max="11267" width="66.140625" style="53" customWidth="1"/>
    <col min="11268" max="11521" width="9.140625" style="53"/>
    <col min="11522" max="11523" width="66.140625" style="53" customWidth="1"/>
    <col min="11524" max="11777" width="9.140625" style="53"/>
    <col min="11778" max="11779" width="66.140625" style="53" customWidth="1"/>
    <col min="11780" max="12033" width="9.140625" style="53"/>
    <col min="12034" max="12035" width="66.140625" style="53" customWidth="1"/>
    <col min="12036" max="12289" width="9.140625" style="53"/>
    <col min="12290" max="12291" width="66.140625" style="53" customWidth="1"/>
    <col min="12292" max="12545" width="9.140625" style="53"/>
    <col min="12546" max="12547" width="66.140625" style="53" customWidth="1"/>
    <col min="12548" max="12801" width="9.140625" style="53"/>
    <col min="12802" max="12803" width="66.140625" style="53" customWidth="1"/>
    <col min="12804" max="13057" width="9.140625" style="53"/>
    <col min="13058" max="13059" width="66.140625" style="53" customWidth="1"/>
    <col min="13060" max="13313" width="9.140625" style="53"/>
    <col min="13314" max="13315" width="66.140625" style="53" customWidth="1"/>
    <col min="13316" max="13569" width="9.140625" style="53"/>
    <col min="13570" max="13571" width="66.140625" style="53" customWidth="1"/>
    <col min="13572" max="13825" width="9.140625" style="53"/>
    <col min="13826" max="13827" width="66.140625" style="53" customWidth="1"/>
    <col min="13828" max="14081" width="9.140625" style="53"/>
    <col min="14082" max="14083" width="66.140625" style="53" customWidth="1"/>
    <col min="14084" max="14337" width="9.140625" style="53"/>
    <col min="14338" max="14339" width="66.140625" style="53" customWidth="1"/>
    <col min="14340" max="14593" width="9.140625" style="53"/>
    <col min="14594" max="14595" width="66.140625" style="53" customWidth="1"/>
    <col min="14596" max="14849" width="9.140625" style="53"/>
    <col min="14850" max="14851" width="66.140625" style="53" customWidth="1"/>
    <col min="14852" max="15105" width="9.140625" style="53"/>
    <col min="15106" max="15107" width="66.140625" style="53" customWidth="1"/>
    <col min="15108" max="15361" width="9.140625" style="53"/>
    <col min="15362" max="15363" width="66.140625" style="53" customWidth="1"/>
    <col min="15364" max="15617" width="9.140625" style="53"/>
    <col min="15618" max="15619" width="66.140625" style="53" customWidth="1"/>
    <col min="15620" max="15873" width="9.140625" style="53"/>
    <col min="15874" max="15875" width="66.140625" style="53" customWidth="1"/>
    <col min="15876" max="16129" width="9.140625" style="53"/>
    <col min="16130" max="16131" width="66.140625" style="53" customWidth="1"/>
    <col min="16132" max="16384" width="9.140625" style="53"/>
  </cols>
  <sheetData>
    <row r="1" spans="1:9" ht="18.75">
      <c r="A1" s="287"/>
      <c r="B1" s="287"/>
      <c r="C1" s="287"/>
      <c r="D1" s="79"/>
      <c r="E1" s="79"/>
      <c r="F1" s="79"/>
      <c r="G1" s="79"/>
      <c r="H1" s="79"/>
      <c r="I1" s="79"/>
    </row>
    <row r="2" spans="1:9" ht="20.25">
      <c r="A2" s="195" t="s">
        <v>2</v>
      </c>
      <c r="B2" s="195"/>
      <c r="C2" s="195"/>
      <c r="D2" s="80"/>
      <c r="E2" s="80"/>
      <c r="F2" s="80"/>
      <c r="G2" s="80"/>
      <c r="H2" s="80"/>
      <c r="I2" s="80"/>
    </row>
    <row r="3" spans="1:9" ht="18.75">
      <c r="A3" s="287"/>
      <c r="B3" s="287"/>
      <c r="C3" s="287"/>
      <c r="D3" s="80"/>
      <c r="E3" s="80"/>
      <c r="F3" s="80"/>
      <c r="G3" s="80"/>
      <c r="H3" s="80"/>
      <c r="I3" s="80"/>
    </row>
    <row r="4" spans="1:9" ht="18.75">
      <c r="A4" s="211" t="str">
        <f>IF(ISBLANK('1'!A4:C4),CONCATENATE("На вкладке 1 этого файла заполните показатель"," '",'1'!A5:C5,"' "),'1'!A4:C4)</f>
        <v>Акционерное общество "Салехардэнерго"</v>
      </c>
      <c r="B4" s="211"/>
      <c r="C4" s="211"/>
      <c r="D4" s="81"/>
      <c r="E4" s="81"/>
      <c r="F4" s="81"/>
      <c r="G4" s="81"/>
      <c r="H4" s="81"/>
      <c r="I4" s="81"/>
    </row>
    <row r="5" spans="1:9">
      <c r="A5" s="200" t="s">
        <v>511</v>
      </c>
      <c r="B5" s="200"/>
      <c r="C5" s="200"/>
      <c r="D5" s="82"/>
      <c r="E5" s="82"/>
      <c r="F5" s="82"/>
      <c r="G5" s="82"/>
      <c r="H5" s="82"/>
      <c r="I5" s="82"/>
    </row>
    <row r="6" spans="1:9" ht="18.75">
      <c r="A6" s="287"/>
      <c r="B6" s="287"/>
      <c r="C6" s="287"/>
      <c r="D6" s="80"/>
      <c r="E6" s="80"/>
      <c r="F6" s="80"/>
      <c r="G6" s="80"/>
      <c r="H6" s="80"/>
      <c r="I6" s="80"/>
    </row>
    <row r="7" spans="1:9" ht="30.75" customHeight="1">
      <c r="A7" s="211" t="str">
        <f>IF(ISBLANK('1'!C13),CONCATENATE("В разделе 1 формы заполните показатель"," '",'1'!B13,"' "),'1'!C13)</f>
        <v>L_Салехардэнерго-01</v>
      </c>
      <c r="B7" s="211"/>
      <c r="C7" s="211"/>
      <c r="D7" s="81"/>
      <c r="E7" s="81"/>
      <c r="F7" s="81"/>
      <c r="G7" s="81"/>
      <c r="H7" s="81"/>
      <c r="I7" s="81"/>
    </row>
    <row r="8" spans="1:9">
      <c r="A8" s="200" t="s">
        <v>512</v>
      </c>
      <c r="B8" s="200"/>
      <c r="C8" s="200"/>
      <c r="D8" s="82"/>
      <c r="E8" s="82"/>
      <c r="F8" s="82"/>
      <c r="G8" s="82"/>
      <c r="H8" s="82"/>
      <c r="I8" s="82"/>
    </row>
    <row r="9" spans="1:9" ht="18.75">
      <c r="A9" s="287"/>
      <c r="B9" s="287"/>
      <c r="C9" s="287"/>
      <c r="D9" s="83"/>
      <c r="E9" s="83"/>
      <c r="F9" s="83"/>
      <c r="G9" s="83"/>
      <c r="H9" s="83"/>
      <c r="I9" s="83"/>
    </row>
    <row r="10" spans="1:9" ht="18.75">
      <c r="A10" s="211" t="str">
        <f>IF(ISBLANK('1'!C14),CONCATENATE("В разделе 1 формы заполните показатель"," '",'1'!B14,"' "),'1'!C14)</f>
        <v>Создание автоматизированной интелектуальной системы коммерческого учета электрической энергии (АИСКУЭ) в многоквартирных домах в зоне деятельности Гарантирующего поставщика АО "Салехардэнерго" на 2027-2029 гг.</v>
      </c>
      <c r="B10" s="211"/>
      <c r="C10" s="211"/>
      <c r="D10" s="81"/>
      <c r="E10" s="81"/>
      <c r="F10" s="81"/>
      <c r="G10" s="81"/>
      <c r="H10" s="81"/>
      <c r="I10" s="81"/>
    </row>
    <row r="11" spans="1:9">
      <c r="A11" s="200" t="s">
        <v>513</v>
      </c>
      <c r="B11" s="200"/>
      <c r="C11" s="200"/>
      <c r="D11" s="82"/>
      <c r="E11" s="82"/>
      <c r="F11" s="82"/>
      <c r="G11" s="82"/>
      <c r="H11" s="82"/>
      <c r="I11" s="82"/>
    </row>
    <row r="12" spans="1:9">
      <c r="A12" s="287"/>
      <c r="B12" s="287"/>
      <c r="C12" s="287"/>
      <c r="D12" s="82"/>
      <c r="E12" s="82"/>
      <c r="F12" s="82"/>
      <c r="G12" s="82"/>
      <c r="H12" s="82"/>
      <c r="I12" s="82"/>
    </row>
    <row r="13" spans="1:9" ht="18.75">
      <c r="A13" s="334"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2026 год</v>
      </c>
      <c r="B13" s="334"/>
      <c r="C13" s="334"/>
      <c r="D13" s="82"/>
      <c r="E13" s="82"/>
      <c r="F13" s="82"/>
      <c r="G13" s="82"/>
      <c r="H13" s="82"/>
      <c r="I13" s="82"/>
    </row>
    <row r="14" spans="1:9" ht="18.75">
      <c r="A14" s="333"/>
      <c r="B14" s="333"/>
      <c r="C14" s="333"/>
      <c r="D14" s="82"/>
      <c r="E14" s="82"/>
      <c r="F14" s="82"/>
      <c r="G14" s="82"/>
      <c r="H14" s="82"/>
      <c r="I14" s="82"/>
    </row>
    <row r="15" spans="1:9" ht="18.75">
      <c r="A15" s="332" t="s">
        <v>318</v>
      </c>
      <c r="B15" s="332"/>
      <c r="C15" s="332"/>
      <c r="D15" s="82"/>
      <c r="E15" s="82"/>
      <c r="F15" s="82"/>
      <c r="G15" s="82"/>
      <c r="H15" s="82"/>
      <c r="I15" s="82"/>
    </row>
    <row r="16" spans="1:9">
      <c r="A16" s="331"/>
      <c r="B16" s="331"/>
      <c r="C16" s="331"/>
    </row>
    <row r="17" spans="1:3" ht="33.75" customHeight="1">
      <c r="A17" s="127" t="s">
        <v>132</v>
      </c>
      <c r="B17" s="100" t="s">
        <v>19</v>
      </c>
      <c r="C17" s="99" t="s">
        <v>18</v>
      </c>
    </row>
    <row r="18" spans="1:3">
      <c r="A18" s="127">
        <v>1</v>
      </c>
      <c r="B18" s="100">
        <v>2</v>
      </c>
      <c r="C18" s="99">
        <v>3</v>
      </c>
    </row>
    <row r="19" spans="1:3" ht="19.5" customHeight="1">
      <c r="A19" s="147">
        <v>1</v>
      </c>
      <c r="B19" s="148" t="s">
        <v>462</v>
      </c>
      <c r="C19" s="185">
        <f>'13'!D21</f>
        <v>25.131658473200002</v>
      </c>
    </row>
    <row r="20" spans="1:3">
      <c r="A20" s="147">
        <v>2</v>
      </c>
      <c r="B20" s="148" t="s">
        <v>236</v>
      </c>
      <c r="C20" s="186">
        <v>46104</v>
      </c>
    </row>
    <row r="21" spans="1:3" ht="80.25" customHeight="1">
      <c r="A21" s="147">
        <v>3</v>
      </c>
      <c r="B21" s="148" t="s">
        <v>463</v>
      </c>
      <c r="C21" s="13" t="s">
        <v>621</v>
      </c>
    </row>
    <row r="22" spans="1:3" ht="36" customHeight="1">
      <c r="A22" s="147">
        <v>4</v>
      </c>
      <c r="B22" s="148" t="s">
        <v>464</v>
      </c>
      <c r="C22" s="185">
        <f>C19</f>
        <v>25.131658473200002</v>
      </c>
    </row>
    <row r="23" spans="1:3" ht="36" customHeight="1">
      <c r="A23" s="147">
        <v>5</v>
      </c>
      <c r="B23" s="148" t="s">
        <v>465</v>
      </c>
      <c r="C23" s="187">
        <f>C24+C35+C46</f>
        <v>3.6946377199999993</v>
      </c>
    </row>
    <row r="24" spans="1:3" ht="31.5" customHeight="1">
      <c r="A24" s="147" t="s">
        <v>51</v>
      </c>
      <c r="B24" s="148" t="s">
        <v>466</v>
      </c>
      <c r="C24" s="187">
        <f>C26</f>
        <v>1.33942772</v>
      </c>
    </row>
    <row r="25" spans="1:3" ht="50.25" customHeight="1">
      <c r="A25" s="147" t="s">
        <v>239</v>
      </c>
      <c r="B25" s="148" t="s">
        <v>467</v>
      </c>
      <c r="C25" s="13"/>
    </row>
    <row r="26" spans="1:3" ht="30">
      <c r="A26" s="147" t="s">
        <v>472</v>
      </c>
      <c r="B26" s="148" t="s">
        <v>468</v>
      </c>
      <c r="C26" s="187">
        <v>1.33942772</v>
      </c>
    </row>
    <row r="27" spans="1:3">
      <c r="A27" s="147" t="s">
        <v>473</v>
      </c>
      <c r="B27" s="148" t="s">
        <v>469</v>
      </c>
      <c r="C27" s="189">
        <f>C26/$C$22</f>
        <v>5.3296431726873268E-2</v>
      </c>
    </row>
    <row r="28" spans="1:3">
      <c r="A28" s="147" t="s">
        <v>474</v>
      </c>
      <c r="B28" s="148" t="s">
        <v>470</v>
      </c>
      <c r="C28" s="187">
        <f>C26</f>
        <v>1.33942772</v>
      </c>
    </row>
    <row r="29" spans="1:3">
      <c r="A29" s="147" t="s">
        <v>475</v>
      </c>
      <c r="B29" s="148" t="s">
        <v>471</v>
      </c>
      <c r="C29" s="187">
        <f>C28</f>
        <v>1.33942772</v>
      </c>
    </row>
    <row r="30" spans="1:3" ht="30">
      <c r="A30" s="11" t="s">
        <v>589</v>
      </c>
      <c r="B30" s="12" t="s">
        <v>476</v>
      </c>
      <c r="C30" s="13"/>
    </row>
    <row r="31" spans="1:3" ht="30">
      <c r="A31" s="11" t="s">
        <v>590</v>
      </c>
      <c r="B31" s="12" t="s">
        <v>468</v>
      </c>
      <c r="C31" s="187"/>
    </row>
    <row r="32" spans="1:3">
      <c r="A32" s="11" t="s">
        <v>591</v>
      </c>
      <c r="B32" s="12" t="s">
        <v>469</v>
      </c>
      <c r="C32" s="189"/>
    </row>
    <row r="33" spans="1:3">
      <c r="A33" s="11" t="s">
        <v>592</v>
      </c>
      <c r="B33" s="12" t="s">
        <v>470</v>
      </c>
      <c r="C33" s="187"/>
    </row>
    <row r="34" spans="1:3">
      <c r="A34" s="11" t="s">
        <v>593</v>
      </c>
      <c r="B34" s="12" t="s">
        <v>471</v>
      </c>
      <c r="C34" s="187"/>
    </row>
    <row r="35" spans="1:3" ht="45">
      <c r="A35" s="147" t="s">
        <v>50</v>
      </c>
      <c r="B35" s="148" t="s">
        <v>477</v>
      </c>
      <c r="C35" s="187">
        <f>C37</f>
        <v>2.3552099999999996</v>
      </c>
    </row>
    <row r="36" spans="1:3" ht="30">
      <c r="A36" s="147" t="s">
        <v>240</v>
      </c>
      <c r="B36" s="148" t="s">
        <v>467</v>
      </c>
      <c r="C36" s="13" t="s">
        <v>654</v>
      </c>
    </row>
    <row r="37" spans="1:3" ht="30">
      <c r="A37" s="147" t="s">
        <v>478</v>
      </c>
      <c r="B37" s="148" t="s">
        <v>479</v>
      </c>
      <c r="C37" s="187">
        <f>((6666.67*270)*1.22+(483.33*270)*1.22)/1000000</f>
        <v>2.3552099999999996</v>
      </c>
    </row>
    <row r="38" spans="1:3">
      <c r="A38" s="147" t="s">
        <v>480</v>
      </c>
      <c r="B38" s="148" t="s">
        <v>469</v>
      </c>
      <c r="C38" s="189">
        <f>C37/$C$22</f>
        <v>9.3714865754345567E-2</v>
      </c>
    </row>
    <row r="39" spans="1:3">
      <c r="A39" s="147" t="s">
        <v>481</v>
      </c>
      <c r="B39" s="148" t="s">
        <v>470</v>
      </c>
      <c r="C39" s="187">
        <f>C37</f>
        <v>2.3552099999999996</v>
      </c>
    </row>
    <row r="40" spans="1:3">
      <c r="A40" s="147" t="s">
        <v>482</v>
      </c>
      <c r="B40" s="148" t="s">
        <v>471</v>
      </c>
      <c r="C40" s="187">
        <f>C39</f>
        <v>2.3552099999999996</v>
      </c>
    </row>
    <row r="41" spans="1:3" ht="30">
      <c r="A41" s="11" t="s">
        <v>599</v>
      </c>
      <c r="B41" s="12" t="s">
        <v>604</v>
      </c>
      <c r="C41" s="13" t="s">
        <v>673</v>
      </c>
    </row>
    <row r="42" spans="1:3" ht="30">
      <c r="A42" s="11" t="s">
        <v>600</v>
      </c>
      <c r="B42" s="12" t="s">
        <v>479</v>
      </c>
      <c r="C42" s="187">
        <f>'14'!M22+'14'!N22</f>
        <v>2.01864</v>
      </c>
    </row>
    <row r="43" spans="1:3">
      <c r="A43" s="11" t="s">
        <v>601</v>
      </c>
      <c r="B43" s="12" t="s">
        <v>469</v>
      </c>
      <c r="C43" s="189">
        <f>C42/$C$22</f>
        <v>8.032259399643861E-2</v>
      </c>
    </row>
    <row r="44" spans="1:3">
      <c r="A44" s="11" t="s">
        <v>602</v>
      </c>
      <c r="B44" s="12" t="s">
        <v>470</v>
      </c>
      <c r="C44" s="187">
        <f>C42</f>
        <v>2.01864</v>
      </c>
    </row>
    <row r="45" spans="1:3">
      <c r="A45" s="11" t="s">
        <v>603</v>
      </c>
      <c r="B45" s="12" t="s">
        <v>471</v>
      </c>
      <c r="C45" s="187">
        <f>C44</f>
        <v>2.01864</v>
      </c>
    </row>
    <row r="46" spans="1:3" ht="30">
      <c r="A46" s="147" t="s">
        <v>49</v>
      </c>
      <c r="B46" s="148" t="s">
        <v>483</v>
      </c>
      <c r="C46" s="187">
        <f>C48</f>
        <v>0</v>
      </c>
    </row>
    <row r="47" spans="1:3" ht="30">
      <c r="A47" s="147" t="s">
        <v>241</v>
      </c>
      <c r="B47" s="148" t="s">
        <v>467</v>
      </c>
      <c r="C47" s="13"/>
    </row>
    <row r="48" spans="1:3" ht="30">
      <c r="A48" s="147" t="s">
        <v>484</v>
      </c>
      <c r="B48" s="148" t="s">
        <v>479</v>
      </c>
      <c r="C48" s="187"/>
    </row>
    <row r="49" spans="1:3">
      <c r="A49" s="147" t="s">
        <v>485</v>
      </c>
      <c r="B49" s="148" t="s">
        <v>469</v>
      </c>
      <c r="C49" s="189">
        <f>C48/$C$22</f>
        <v>0</v>
      </c>
    </row>
    <row r="50" spans="1:3">
      <c r="A50" s="147" t="s">
        <v>486</v>
      </c>
      <c r="B50" s="148" t="s">
        <v>470</v>
      </c>
      <c r="C50" s="187">
        <f>C48</f>
        <v>0</v>
      </c>
    </row>
    <row r="51" spans="1:3">
      <c r="A51" s="147" t="s">
        <v>487</v>
      </c>
      <c r="B51" s="148" t="s">
        <v>471</v>
      </c>
      <c r="C51" s="187">
        <f>C48</f>
        <v>0</v>
      </c>
    </row>
    <row r="52" spans="1:3" ht="45">
      <c r="A52" s="11" t="s">
        <v>606</v>
      </c>
      <c r="B52" s="12" t="s">
        <v>604</v>
      </c>
      <c r="C52" s="13" t="s">
        <v>605</v>
      </c>
    </row>
    <row r="53" spans="1:3" ht="30">
      <c r="A53" s="11" t="s">
        <v>607</v>
      </c>
      <c r="B53" s="12" t="s">
        <v>479</v>
      </c>
      <c r="C53" s="187">
        <f>'14'!M23</f>
        <v>0.63200000000000001</v>
      </c>
    </row>
    <row r="54" spans="1:3">
      <c r="A54" s="11" t="s">
        <v>608</v>
      </c>
      <c r="B54" s="12" t="s">
        <v>469</v>
      </c>
      <c r="C54" s="189">
        <f>C53/$C$22</f>
        <v>2.514756440264198E-2</v>
      </c>
    </row>
    <row r="55" spans="1:3">
      <c r="A55" s="11" t="s">
        <v>609</v>
      </c>
      <c r="B55" s="12" t="s">
        <v>470</v>
      </c>
      <c r="C55" s="187">
        <f>C53</f>
        <v>0.63200000000000001</v>
      </c>
    </row>
    <row r="56" spans="1:3">
      <c r="A56" s="11" t="s">
        <v>610</v>
      </c>
      <c r="B56" s="12" t="s">
        <v>471</v>
      </c>
      <c r="C56" s="187">
        <f>C55</f>
        <v>0.63200000000000001</v>
      </c>
    </row>
    <row r="57" spans="1:3" ht="45">
      <c r="A57" s="147">
        <v>6</v>
      </c>
      <c r="B57" s="148" t="s">
        <v>488</v>
      </c>
      <c r="C57" s="190">
        <f>C58+C59+C60+C61</f>
        <v>0.25248145588029941</v>
      </c>
    </row>
    <row r="58" spans="1:3">
      <c r="A58" s="147" t="s">
        <v>198</v>
      </c>
      <c r="B58" s="148" t="s">
        <v>489</v>
      </c>
      <c r="C58" s="190">
        <f>C27</f>
        <v>5.3296431726873268E-2</v>
      </c>
    </row>
    <row r="59" spans="1:3">
      <c r="A59" s="147" t="s">
        <v>199</v>
      </c>
      <c r="B59" s="148" t="s">
        <v>490</v>
      </c>
      <c r="C59" s="190">
        <f>C38+C43</f>
        <v>0.17403745975078416</v>
      </c>
    </row>
    <row r="60" spans="1:3" ht="30">
      <c r="A60" s="147" t="s">
        <v>200</v>
      </c>
      <c r="B60" s="148" t="s">
        <v>491</v>
      </c>
      <c r="C60" s="14"/>
    </row>
    <row r="61" spans="1:3">
      <c r="A61" s="147" t="s">
        <v>201</v>
      </c>
      <c r="B61" s="148" t="s">
        <v>492</v>
      </c>
      <c r="C61" s="190">
        <f>C54+C49</f>
        <v>2.514756440264198E-2</v>
      </c>
    </row>
    <row r="62" spans="1:3">
      <c r="A62" s="147" t="s">
        <v>9</v>
      </c>
      <c r="B62" s="148" t="s">
        <v>493</v>
      </c>
      <c r="C62" s="189">
        <f>C63/C22</f>
        <v>0.25248145588029941</v>
      </c>
    </row>
    <row r="63" spans="1:3">
      <c r="A63" s="147">
        <v>8</v>
      </c>
      <c r="B63" s="148" t="s">
        <v>494</v>
      </c>
      <c r="C63" s="187">
        <f>SUMIF($B$23:$B$57,$B$50,$C$23:$C$57)</f>
        <v>6.3452777199999986</v>
      </c>
    </row>
    <row r="64" spans="1:3">
      <c r="A64" s="147">
        <v>9</v>
      </c>
      <c r="B64" s="148" t="s">
        <v>495</v>
      </c>
      <c r="C64" s="189">
        <f>C65/C22</f>
        <v>0.25248145588029941</v>
      </c>
    </row>
    <row r="65" spans="1:3">
      <c r="A65" s="147">
        <v>10</v>
      </c>
      <c r="B65" s="148" t="s">
        <v>496</v>
      </c>
      <c r="C65" s="187">
        <f>SUMIF($B$23:$B$57,$B$51,$C$23:$C$57)</f>
        <v>6.3452777199999986</v>
      </c>
    </row>
    <row r="66" spans="1:3" ht="60">
      <c r="A66" s="147">
        <v>11</v>
      </c>
      <c r="B66" s="148" t="s">
        <v>497</v>
      </c>
      <c r="C66" s="15"/>
    </row>
    <row r="67" spans="1:3">
      <c r="A67" s="147" t="s">
        <v>242</v>
      </c>
      <c r="B67" s="148" t="s">
        <v>103</v>
      </c>
      <c r="C67" s="15"/>
    </row>
    <row r="68" spans="1:3" ht="30">
      <c r="A68" s="147" t="s">
        <v>243</v>
      </c>
      <c r="B68" s="148" t="s">
        <v>498</v>
      </c>
      <c r="C68" s="15"/>
    </row>
    <row r="69" spans="1:3" ht="30">
      <c r="A69" s="11" t="s">
        <v>499</v>
      </c>
      <c r="B69" s="12" t="s">
        <v>500</v>
      </c>
      <c r="C69" s="15"/>
    </row>
    <row r="70" spans="1:3">
      <c r="A70" s="147" t="s">
        <v>244</v>
      </c>
      <c r="B70" s="148" t="s">
        <v>104</v>
      </c>
      <c r="C70" s="15"/>
    </row>
    <row r="71" spans="1:3" ht="31.5" customHeight="1">
      <c r="A71" s="147" t="s">
        <v>245</v>
      </c>
      <c r="B71" s="148" t="s">
        <v>498</v>
      </c>
      <c r="C71" s="15"/>
    </row>
    <row r="72" spans="1:3" ht="30">
      <c r="A72" s="11" t="s">
        <v>501</v>
      </c>
      <c r="B72" s="12" t="s">
        <v>500</v>
      </c>
      <c r="C72" s="15"/>
    </row>
    <row r="73" spans="1:3">
      <c r="A73" s="147" t="s">
        <v>246</v>
      </c>
      <c r="B73" s="149" t="s">
        <v>105</v>
      </c>
      <c r="C73" s="15"/>
    </row>
    <row r="74" spans="1:3" ht="30">
      <c r="A74" s="147" t="s">
        <v>247</v>
      </c>
      <c r="B74" s="150" t="s">
        <v>498</v>
      </c>
      <c r="C74" s="15"/>
    </row>
    <row r="75" spans="1:3" ht="30">
      <c r="A75" s="11" t="s">
        <v>502</v>
      </c>
      <c r="B75" s="12" t="s">
        <v>500</v>
      </c>
      <c r="C75" s="15"/>
    </row>
    <row r="76" spans="1:3">
      <c r="A76" s="147" t="s">
        <v>248</v>
      </c>
      <c r="B76" s="149" t="s">
        <v>106</v>
      </c>
      <c r="C76" s="15"/>
    </row>
    <row r="77" spans="1:3" ht="50.25" customHeight="1">
      <c r="A77" s="147" t="s">
        <v>249</v>
      </c>
      <c r="B77" s="148" t="s">
        <v>498</v>
      </c>
      <c r="C77" s="15">
        <f>C25</f>
        <v>0</v>
      </c>
    </row>
    <row r="78" spans="1:3" ht="30">
      <c r="A78" s="11" t="s">
        <v>503</v>
      </c>
      <c r="B78" s="159" t="s">
        <v>611</v>
      </c>
      <c r="C78" s="15"/>
    </row>
    <row r="79" spans="1:3">
      <c r="A79" s="147" t="s">
        <v>250</v>
      </c>
      <c r="B79" s="149" t="s">
        <v>107</v>
      </c>
      <c r="C79" s="15"/>
    </row>
    <row r="80" spans="1:3" ht="51.75" customHeight="1">
      <c r="A80" s="147" t="s">
        <v>251</v>
      </c>
      <c r="B80" s="148" t="s">
        <v>498</v>
      </c>
      <c r="C80" s="16"/>
    </row>
    <row r="81" spans="1:3" ht="30">
      <c r="A81" s="11" t="s">
        <v>504</v>
      </c>
      <c r="B81" s="159" t="s">
        <v>500</v>
      </c>
      <c r="C81" s="16"/>
    </row>
    <row r="82" spans="1:3" ht="302.25" customHeight="1">
      <c r="A82" s="147" t="s">
        <v>120</v>
      </c>
      <c r="B82" s="148" t="s">
        <v>505</v>
      </c>
      <c r="C82" s="15"/>
    </row>
    <row r="83" spans="1:3" ht="45">
      <c r="A83" s="147" t="s">
        <v>116</v>
      </c>
      <c r="B83" s="149" t="s">
        <v>237</v>
      </c>
      <c r="C83" s="15"/>
    </row>
    <row r="84" spans="1:3">
      <c r="A84" s="147" t="s">
        <v>252</v>
      </c>
      <c r="B84" s="151" t="s">
        <v>108</v>
      </c>
      <c r="C84" s="15"/>
    </row>
    <row r="85" spans="1:3">
      <c r="A85" s="147" t="s">
        <v>253</v>
      </c>
      <c r="B85" s="151" t="s">
        <v>109</v>
      </c>
      <c r="C85" s="15"/>
    </row>
    <row r="86" spans="1:3">
      <c r="A86" s="147" t="s">
        <v>121</v>
      </c>
      <c r="B86" s="152" t="s">
        <v>280</v>
      </c>
      <c r="C86" s="17"/>
    </row>
    <row r="87" spans="1:3">
      <c r="A87" s="147" t="s">
        <v>258</v>
      </c>
      <c r="B87" s="152" t="s">
        <v>254</v>
      </c>
      <c r="C87" s="17" t="s">
        <v>595</v>
      </c>
    </row>
    <row r="88" spans="1:3">
      <c r="A88" s="147" t="s">
        <v>259</v>
      </c>
      <c r="B88" s="152" t="s">
        <v>255</v>
      </c>
      <c r="C88" s="188">
        <f>'13'!D80</f>
        <v>1191</v>
      </c>
    </row>
    <row r="89" spans="1:3">
      <c r="A89" s="147" t="s">
        <v>260</v>
      </c>
      <c r="B89" s="152" t="s">
        <v>256</v>
      </c>
      <c r="C89" s="17" t="s">
        <v>596</v>
      </c>
    </row>
    <row r="90" spans="1:3">
      <c r="A90" s="147" t="s">
        <v>261</v>
      </c>
      <c r="B90" s="152" t="s">
        <v>257</v>
      </c>
      <c r="C90" s="17" t="s">
        <v>597</v>
      </c>
    </row>
    <row r="91" spans="1:3">
      <c r="A91" s="147" t="s">
        <v>262</v>
      </c>
      <c r="B91" s="151" t="s">
        <v>263</v>
      </c>
      <c r="C91" s="13" t="s">
        <v>598</v>
      </c>
    </row>
    <row r="92" spans="1:3">
      <c r="A92" s="147" t="s">
        <v>265</v>
      </c>
      <c r="B92" s="153" t="s">
        <v>264</v>
      </c>
      <c r="C92" s="13"/>
    </row>
    <row r="93" spans="1:3">
      <c r="A93" s="147" t="s">
        <v>266</v>
      </c>
      <c r="B93" s="154" t="s">
        <v>110</v>
      </c>
      <c r="C93" s="13"/>
    </row>
    <row r="94" spans="1:3">
      <c r="A94" s="147" t="s">
        <v>267</v>
      </c>
      <c r="B94" s="154" t="s">
        <v>111</v>
      </c>
      <c r="C94" s="13"/>
    </row>
    <row r="95" spans="1:3">
      <c r="A95" s="147" t="s">
        <v>268</v>
      </c>
      <c r="B95" s="154" t="s">
        <v>269</v>
      </c>
      <c r="C95" s="13"/>
    </row>
    <row r="96" spans="1:3" ht="60">
      <c r="A96" s="147" t="s">
        <v>117</v>
      </c>
      <c r="B96" s="155" t="s">
        <v>238</v>
      </c>
      <c r="C96" s="15" t="s">
        <v>594</v>
      </c>
    </row>
    <row r="97" spans="1:3" ht="90">
      <c r="A97" s="147" t="s">
        <v>122</v>
      </c>
      <c r="B97" s="154" t="s">
        <v>532</v>
      </c>
      <c r="C97" s="15" t="s">
        <v>558</v>
      </c>
    </row>
    <row r="98" spans="1:3">
      <c r="A98" s="147" t="s">
        <v>270</v>
      </c>
      <c r="B98" s="156" t="s">
        <v>506</v>
      </c>
      <c r="C98" s="15"/>
    </row>
    <row r="99" spans="1:3">
      <c r="A99" s="147" t="s">
        <v>271</v>
      </c>
      <c r="B99" s="156" t="s">
        <v>277</v>
      </c>
      <c r="C99" s="15"/>
    </row>
    <row r="100" spans="1:3">
      <c r="A100" s="147" t="s">
        <v>272</v>
      </c>
      <c r="B100" s="156" t="s">
        <v>278</v>
      </c>
      <c r="C100" s="15"/>
    </row>
    <row r="101" spans="1:3">
      <c r="A101" s="147" t="s">
        <v>273</v>
      </c>
      <c r="B101" s="156" t="s">
        <v>279</v>
      </c>
      <c r="C101" s="15"/>
    </row>
    <row r="102" spans="1:3">
      <c r="A102" s="147" t="s">
        <v>274</v>
      </c>
      <c r="B102" s="157" t="s">
        <v>275</v>
      </c>
      <c r="C102" s="15"/>
    </row>
    <row r="103" spans="1:3" ht="30">
      <c r="A103" s="11" t="s">
        <v>276</v>
      </c>
      <c r="B103" s="160" t="s">
        <v>507</v>
      </c>
      <c r="C103" s="18"/>
    </row>
    <row r="104" spans="1:3" ht="30">
      <c r="A104" s="11" t="s">
        <v>508</v>
      </c>
      <c r="B104" s="161" t="s">
        <v>509</v>
      </c>
      <c r="C104" s="18"/>
    </row>
    <row r="105" spans="1:3">
      <c r="B105" s="20"/>
      <c r="C105" s="21"/>
    </row>
    <row r="106" spans="1:3">
      <c r="C106" s="23"/>
    </row>
    <row r="107" spans="1:3">
      <c r="C107" s="24"/>
    </row>
  </sheetData>
  <sheetProtection password="F7B5" sheet="1" objects="1" scenarios="1" formatCells="0" formatColumns="0" formatRows="0" insertRows="0" insertHyperlinks="0" deleteRows="0" sort="0" autoFilter="0"/>
  <mergeCells count="16">
    <mergeCell ref="A1:C1"/>
    <mergeCell ref="A16:C16"/>
    <mergeCell ref="A15:C15"/>
    <mergeCell ref="A2:C2"/>
    <mergeCell ref="A3:C3"/>
    <mergeCell ref="A4:C4"/>
    <mergeCell ref="A5:C5"/>
    <mergeCell ref="A6:C6"/>
    <mergeCell ref="A7:C7"/>
    <mergeCell ref="A8:C8"/>
    <mergeCell ref="A9:C9"/>
    <mergeCell ref="A10:C10"/>
    <mergeCell ref="A11:C11"/>
    <mergeCell ref="A12:C12"/>
    <mergeCell ref="A14:C14"/>
    <mergeCell ref="A13:C13"/>
  </mergeCells>
  <conditionalFormatting sqref="A1:XFD1048576">
    <cfRule type="expression" dxfId="29" priority="1">
      <formula>CELL("защита",A1)</formula>
    </cfRule>
  </conditionalFormatting>
  <conditionalFormatting sqref="C19:C104">
    <cfRule type="expression" dxfId="28" priority="2">
      <formula>ISBLANK(C19)</formula>
    </cfRule>
  </conditionalFormatting>
  <pageMargins left="0.70866141732283472" right="0.70866141732283472" top="0.74803149606299213" bottom="0.74803149606299213" header="0.31496062992125984" footer="0.31496062992125984"/>
  <pageSetup paperSize="9" scale="61"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15</vt:i4>
      </vt:variant>
      <vt:variant>
        <vt:lpstr>Именованные диапазоны</vt:lpstr>
      </vt:variant>
      <vt:variant>
        <vt:i4>22</vt:i4>
      </vt:variant>
    </vt:vector>
  </HeadingPairs>
  <TitlesOfParts>
    <vt:vector size="37" baseType="lpstr">
      <vt:lpstr>1</vt:lpstr>
      <vt:lpstr>2</vt:lpstr>
      <vt:lpstr>3</vt:lpstr>
      <vt:lpstr>4</vt:lpstr>
      <vt:lpstr>5</vt:lpstr>
      <vt:lpstr>6</vt:lpstr>
      <vt:lpstr>7</vt:lpstr>
      <vt:lpstr>8</vt:lpstr>
      <vt:lpstr>9</vt:lpstr>
      <vt:lpstr>10</vt:lpstr>
      <vt:lpstr>11</vt:lpstr>
      <vt:lpstr>12</vt:lpstr>
      <vt:lpstr>13</vt:lpstr>
      <vt:lpstr>14</vt:lpstr>
      <vt:lpstr>15</vt:lpstr>
      <vt:lpstr>'11'!Заголовки_для_печати</vt:lpstr>
      <vt:lpstr>'12'!Заголовки_для_печати</vt:lpstr>
      <vt:lpstr>'13'!Заголовки_для_печати</vt:lpstr>
      <vt:lpstr>'15'!Заголовки_для_печати</vt:lpstr>
      <vt:lpstr>'2'!Заголовки_для_печати</vt:lpstr>
      <vt:lpstr>'3'!Заголовки_для_печати</vt:lpstr>
      <vt:lpstr>'4'!Заголовки_для_печати</vt:lpstr>
      <vt:lpstr>'5'!Заголовки_для_печати</vt:lpstr>
      <vt:lpstr>'10'!Область_печати</vt:lpstr>
      <vt:lpstr>'11'!Область_печати</vt:lpstr>
      <vt:lpstr>'12'!Область_печати</vt:lpstr>
      <vt:lpstr>'13'!Область_печати</vt:lpstr>
      <vt:lpstr>'14'!Область_печати</vt:lpstr>
      <vt:lpstr>'15'!Область_печати</vt:lpstr>
      <vt:lpstr>'2'!Область_печати</vt:lpstr>
      <vt:lpstr>'3'!Область_печати</vt:lpstr>
      <vt:lpstr>'4'!Область_печати</vt:lpstr>
      <vt:lpstr>'5'!Область_печати</vt:lpstr>
      <vt:lpstr>'6'!Область_печати</vt:lpstr>
      <vt:lpstr>'7'!Область_печати</vt:lpstr>
      <vt:lpstr>'8'!Область_печати</vt:lpstr>
      <vt:lpstr>'9'!Область_печати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Шипицын Иван Александрович</cp:lastModifiedBy>
  <cp:lastPrinted>2018-12-10T15:38:11Z</cp:lastPrinted>
  <dcterms:created xsi:type="dcterms:W3CDTF">2015-08-16T15:31:05Z</dcterms:created>
  <dcterms:modified xsi:type="dcterms:W3CDTF">2026-04-27T04:19:55Z</dcterms:modified>
</cp:coreProperties>
</file>